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92" i="23"/>
  <c r="F88"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L88" i="23"/>
  <c r="M83" i="23"/>
  <c r="L92" i="23" l="1"/>
  <c r="L93" i="23"/>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<sst xmlns="http://schemas.openxmlformats.org/spreadsheetml/2006/main" count="1078" uniqueCount="589">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</sst>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120"/>
        <c:axId val="854194176"/>
      </c:lineChart>
      <c:catAx>
        <c:axId val="8541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176"/>
        <c:crosses val="autoZero"/>
        <c:auto val="1"/>
        <c:lblAlgn val="ctr"/>
        <c:lblOffset val="100"/>
        <c:noMultiLvlLbl val="0"/>
      </c:catAx>
      <c:valAx>
        <c:axId val="8541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6728"/>
        <c:axId val="854183200"/>
      </c:lineChart>
      <c:catAx>
        <c:axId val="85418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200"/>
        <c:crosses val="autoZero"/>
        <c:auto val="1"/>
        <c:lblAlgn val="ctr"/>
        <c:lblOffset val="100"/>
        <c:noMultiLvlLbl val="0"/>
      </c:catAx>
      <c:valAx>
        <c:axId val="85418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5160"/>
        <c:axId val="854187512"/>
      </c:lineChart>
      <c:catAx>
        <c:axId val="85418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512"/>
        <c:crosses val="autoZero"/>
        <c:auto val="1"/>
        <c:lblAlgn val="ctr"/>
        <c:lblOffset val="100"/>
        <c:noMultiLvlLbl val="0"/>
      </c:catAx>
      <c:valAx>
        <c:axId val="85418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9864"/>
        <c:axId val="854182808"/>
      </c:lineChart>
      <c:catAx>
        <c:axId val="85418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808"/>
        <c:crosses val="autoZero"/>
        <c:auto val="1"/>
        <c:lblAlgn val="ctr"/>
        <c:lblOffset val="100"/>
        <c:noMultiLvlLbl val="0"/>
      </c:catAx>
      <c:valAx>
        <c:axId val="85418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2024"/>
        <c:axId val="854185552"/>
      </c:lineChart>
      <c:catAx>
        <c:axId val="85418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552"/>
        <c:crosses val="autoZero"/>
        <c:auto val="1"/>
        <c:lblAlgn val="ctr"/>
        <c:lblOffset val="100"/>
        <c:noMultiLvlLbl val="0"/>
      </c:catAx>
      <c:valAx>
        <c:axId val="85418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3784"/>
        <c:axId val="854182416"/>
      </c:lineChart>
      <c:catAx>
        <c:axId val="85419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416"/>
        <c:crosses val="autoZero"/>
        <c:auto val="1"/>
        <c:lblAlgn val="ctr"/>
        <c:lblOffset val="100"/>
        <c:noMultiLvlLbl val="0"/>
      </c:catAx>
      <c:valAx>
        <c:axId val="85418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984"/>
        <c:axId val="854184376"/>
      </c:lineChart>
      <c:catAx>
        <c:axId val="85418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4376"/>
        <c:crosses val="autoZero"/>
        <c:auto val="1"/>
        <c:lblAlgn val="ctr"/>
        <c:lblOffset val="100"/>
        <c:noMultiLvlLbl val="0"/>
      </c:catAx>
      <c:valAx>
        <c:axId val="85418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3000"/>
        <c:axId val="854196528"/>
      </c:lineChart>
      <c:catAx>
        <c:axId val="85419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528"/>
        <c:crosses val="autoZero"/>
        <c:auto val="1"/>
        <c:lblAlgn val="ctr"/>
        <c:lblOffset val="100"/>
        <c:noMultiLvlLbl val="0"/>
      </c:catAx>
      <c:valAx>
        <c:axId val="8541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568"/>
        <c:axId val="854197704"/>
      </c:lineChart>
      <c:catAx>
        <c:axId val="8541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704"/>
        <c:crosses val="autoZero"/>
        <c:auto val="1"/>
        <c:lblAlgn val="ctr"/>
        <c:lblOffset val="100"/>
        <c:noMultiLvlLbl val="0"/>
      </c:catAx>
      <c:valAx>
        <c:axId val="8541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744"/>
        <c:axId val="854196920"/>
      </c:lineChart>
      <c:catAx>
        <c:axId val="8541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920"/>
        <c:crosses val="autoZero"/>
        <c:auto val="1"/>
        <c:lblAlgn val="ctr"/>
        <c:lblOffset val="100"/>
        <c:noMultiLvlLbl val="0"/>
      </c:catAx>
      <c:valAx>
        <c:axId val="8541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763561592"/>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592"/>
        <c:crosses val="autoZero"/>
        <c:auto val="1"/>
        <c:lblAlgn val="ctr"/>
        <c:lblOffset val="100"/>
        <c:noMultiLvlLbl val="0"/>
      </c:catAx>
      <c:valAx>
        <c:axId val="76356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376"/>
        <c:axId val="763565120"/>
      </c:lineChart>
      <c:catAx>
        <c:axId val="7635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3552"/>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552"/>
        <c:crosses val="autoZero"/>
        <c:auto val="1"/>
        <c:lblAlgn val="ctr"/>
        <c:lblOffset val="100"/>
        <c:noMultiLvlLbl val="0"/>
      </c:catAx>
      <c:valAx>
        <c:axId val="76356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808"/>
        <c:axId val="763567080"/>
      </c:lineChart>
      <c:catAx>
        <c:axId val="76356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7080"/>
        <c:crosses val="autoZero"/>
        <c:auto val="1"/>
        <c:lblAlgn val="ctr"/>
        <c:lblOffset val="100"/>
        <c:noMultiLvlLbl val="0"/>
      </c:catAx>
      <c:valAx>
        <c:axId val="76356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4728"/>
        <c:axId val="763561200"/>
      </c:lineChart>
      <c:catAx>
        <c:axId val="76356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200"/>
        <c:crosses val="autoZero"/>
        <c:auto val="1"/>
        <c:lblAlgn val="ctr"/>
        <c:lblOffset val="100"/>
        <c:noMultiLvlLbl val="0"/>
      </c:catAx>
      <c:valAx>
        <c:axId val="76356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904"/>
        <c:axId val="763566296"/>
      </c:lineChart>
      <c:catAx>
        <c:axId val="76356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296"/>
        <c:crosses val="autoZero"/>
        <c:auto val="1"/>
        <c:lblAlgn val="ctr"/>
        <c:lblOffset val="100"/>
        <c:noMultiLvlLbl val="0"/>
      </c:catAx>
      <c:valAx>
        <c:axId val="76356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7472"/>
        <c:axId val="763560024"/>
      </c:lineChart>
      <c:catAx>
        <c:axId val="76356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024"/>
        <c:crosses val="autoZero"/>
        <c:auto val="1"/>
        <c:lblAlgn val="ctr"/>
        <c:lblOffset val="100"/>
        <c:noMultiLvlLbl val="0"/>
      </c:catAx>
      <c:valAx>
        <c:axId val="7635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90176"/>
        <c:axId val="326288608"/>
      </c:lineChart>
      <c:catAx>
        <c:axId val="32629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8608"/>
        <c:crosses val="autoZero"/>
        <c:auto val="1"/>
        <c:lblAlgn val="ctr"/>
        <c:lblOffset val="100"/>
        <c:noMultiLvlLbl val="0"/>
      </c:catAx>
      <c:valAx>
        <c:axId val="32628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9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7432"/>
        <c:axId val="326289392"/>
      </c:lineChart>
      <c:catAx>
        <c:axId val="32628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9392"/>
        <c:crosses val="autoZero"/>
        <c:auto val="1"/>
        <c:lblAlgn val="ctr"/>
        <c:lblOffset val="100"/>
        <c:noMultiLvlLbl val="0"/>
      </c:catAx>
      <c:valAx>
        <c:axId val="32628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289104"/>
        <c:axId val="269954536"/>
      </c:lineChart>
      <c:catAx>
        <c:axId val="15528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54536"/>
        <c:crosses val="autoZero"/>
        <c:auto val="1"/>
        <c:lblAlgn val="ctr"/>
        <c:lblOffset val="100"/>
        <c:noMultiLvlLbl val="0"/>
      </c:catAx>
      <c:valAx>
        <c:axId val="26995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28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56104"/>
        <c:axId val="269955712"/>
      </c:lineChart>
      <c:catAx>
        <c:axId val="26995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55712"/>
        <c:crosses val="autoZero"/>
        <c:auto val="1"/>
        <c:lblAlgn val="ctr"/>
        <c:lblOffset val="100"/>
        <c:noMultiLvlLbl val="0"/>
      </c:catAx>
      <c:valAx>
        <c:axId val="26995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5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55320"/>
        <c:axId val="269956496"/>
      </c:lineChart>
      <c:catAx>
        <c:axId val="26995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56496"/>
        <c:crosses val="autoZero"/>
        <c:auto val="1"/>
        <c:lblAlgn val="ctr"/>
        <c:lblOffset val="100"/>
        <c:noMultiLvlLbl val="0"/>
      </c:catAx>
      <c:valAx>
        <c:axId val="26995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5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957672"/>
        <c:axId val="269954928"/>
      </c:lineChart>
      <c:catAx>
        <c:axId val="26995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954928"/>
        <c:crosses val="autoZero"/>
        <c:auto val="1"/>
        <c:lblAlgn val="ctr"/>
        <c:lblOffset val="100"/>
        <c:noMultiLvlLbl val="0"/>
      </c:catAx>
      <c:valAx>
        <c:axId val="26995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95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35656"/>
        <c:axId val="324536048"/>
      </c:lineChart>
      <c:catAx>
        <c:axId val="32453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36048"/>
        <c:crosses val="autoZero"/>
        <c:auto val="1"/>
        <c:lblAlgn val="ctr"/>
        <c:lblOffset val="100"/>
        <c:noMultiLvlLbl val="0"/>
      </c:catAx>
      <c:valAx>
        <c:axId val="32453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3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38792"/>
        <c:axId val="324536832"/>
      </c:lineChart>
      <c:catAx>
        <c:axId val="32453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36832"/>
        <c:crosses val="autoZero"/>
        <c:auto val="1"/>
        <c:lblAlgn val="ctr"/>
        <c:lblOffset val="100"/>
        <c:noMultiLvlLbl val="0"/>
      </c:catAx>
      <c:valAx>
        <c:axId val="32453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3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537616"/>
        <c:axId val="324538400"/>
      </c:lineChart>
      <c:catAx>
        <c:axId val="3245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538400"/>
        <c:crosses val="autoZero"/>
        <c:auto val="1"/>
        <c:lblAlgn val="ctr"/>
        <c:lblOffset val="100"/>
        <c:noMultiLvlLbl val="0"/>
      </c:catAx>
      <c:valAx>
        <c:axId val="3245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5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072"/>
        <c:axId val="864727720"/>
      </c:lineChart>
      <c:catAx>
        <c:axId val="86473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7720"/>
        <c:crosses val="autoZero"/>
        <c:auto val="1"/>
        <c:lblAlgn val="ctr"/>
        <c:lblOffset val="100"/>
        <c:noMultiLvlLbl val="0"/>
      </c:catAx>
      <c:valAx>
        <c:axId val="86472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9680"/>
        <c:axId val="864730464"/>
      </c:lineChart>
      <c:catAx>
        <c:axId val="86472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0464"/>
        <c:crosses val="autoZero"/>
        <c:auto val="1"/>
        <c:lblAlgn val="ctr"/>
        <c:lblOffset val="100"/>
        <c:noMultiLvlLbl val="0"/>
      </c:catAx>
      <c:valAx>
        <c:axId val="86473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504"/>
        <c:axId val="864731248"/>
      </c:lineChart>
      <c:catAx>
        <c:axId val="86472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1248"/>
        <c:crosses val="autoZero"/>
        <c:auto val="1"/>
        <c:lblAlgn val="ctr"/>
        <c:lblOffset val="100"/>
        <c:noMultiLvlLbl val="0"/>
      </c:catAx>
      <c:valAx>
        <c:axId val="86473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856"/>
        <c:axId val="864726936"/>
      </c:lineChart>
      <c:catAx>
        <c:axId val="86473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6936"/>
        <c:crosses val="autoZero"/>
        <c:auto val="1"/>
        <c:lblAlgn val="ctr"/>
        <c:lblOffset val="100"/>
        <c:noMultiLvlLbl val="0"/>
      </c:catAx>
      <c:valAx>
        <c:axId val="86472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3992"/>
        <c:axId val="864731640"/>
      </c:lineChart>
      <c:catAx>
        <c:axId val="86473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1640"/>
        <c:crosses val="autoZero"/>
        <c:auto val="1"/>
        <c:lblAlgn val="ctr"/>
        <c:lblOffset val="100"/>
        <c:noMultiLvlLbl val="0"/>
      </c:catAx>
      <c:valAx>
        <c:axId val="86473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4384"/>
        <c:axId val="864732816"/>
      </c:lineChart>
      <c:catAx>
        <c:axId val="86473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2816"/>
        <c:crosses val="autoZero"/>
        <c:auto val="1"/>
        <c:lblAlgn val="ctr"/>
        <c:lblOffset val="100"/>
        <c:noMultiLvlLbl val="0"/>
      </c:catAx>
      <c:valAx>
        <c:axId val="86473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896"/>
        <c:axId val="864727328"/>
      </c:lineChart>
      <c:catAx>
        <c:axId val="86472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7328"/>
        <c:crosses val="autoZero"/>
        <c:auto val="1"/>
        <c:lblAlgn val="ctr"/>
        <c:lblOffset val="100"/>
        <c:noMultiLvlLbl val="0"/>
      </c:catAx>
      <c:valAx>
        <c:axId val="86472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66368"/>
        <c:axId val="477272248"/>
      </c:lineChart>
      <c:catAx>
        <c:axId val="477266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72248"/>
        <c:crosses val="autoZero"/>
        <c:auto val="1"/>
        <c:lblAlgn val="ctr"/>
        <c:lblOffset val="100"/>
        <c:noMultiLvlLbl val="0"/>
      </c:catAx>
      <c:valAx>
        <c:axId val="47727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66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71072"/>
        <c:axId val="477270680"/>
      </c:lineChart>
      <c:catAx>
        <c:axId val="47727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70680"/>
        <c:crosses val="autoZero"/>
        <c:auto val="1"/>
        <c:lblAlgn val="ctr"/>
        <c:lblOffset val="100"/>
        <c:noMultiLvlLbl val="0"/>
      </c:catAx>
      <c:valAx>
        <c:axId val="47727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7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67936"/>
        <c:axId val="477272640"/>
      </c:lineChart>
      <c:catAx>
        <c:axId val="47726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72640"/>
        <c:crosses val="autoZero"/>
        <c:auto val="1"/>
        <c:lblAlgn val="ctr"/>
        <c:lblOffset val="100"/>
        <c:noMultiLvlLbl val="0"/>
      </c:catAx>
      <c:valAx>
        <c:axId val="47727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67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66760"/>
        <c:axId val="477267152"/>
      </c:lineChart>
      <c:catAx>
        <c:axId val="47726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67152"/>
        <c:crosses val="autoZero"/>
        <c:auto val="1"/>
        <c:lblAlgn val="ctr"/>
        <c:lblOffset val="100"/>
        <c:noMultiLvlLbl val="0"/>
      </c:catAx>
      <c:valAx>
        <c:axId val="477267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6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68720"/>
        <c:axId val="477269504"/>
      </c:lineChart>
      <c:catAx>
        <c:axId val="47726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69504"/>
        <c:crosses val="autoZero"/>
        <c:auto val="1"/>
        <c:lblAlgn val="ctr"/>
        <c:lblOffset val="100"/>
        <c:noMultiLvlLbl val="0"/>
      </c:catAx>
      <c:valAx>
        <c:axId val="47726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6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73424"/>
        <c:axId val="477265976"/>
      </c:lineChart>
      <c:catAx>
        <c:axId val="47727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65976"/>
        <c:crosses val="autoZero"/>
        <c:auto val="1"/>
        <c:lblAlgn val="ctr"/>
        <c:lblOffset val="100"/>
        <c:noMultiLvlLbl val="0"/>
      </c:catAx>
      <c:valAx>
        <c:axId val="477265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7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267544"/>
        <c:axId val="478775720"/>
      </c:lineChart>
      <c:catAx>
        <c:axId val="47726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5720"/>
        <c:crosses val="autoZero"/>
        <c:auto val="1"/>
        <c:lblAlgn val="ctr"/>
        <c:lblOffset val="100"/>
        <c:noMultiLvlLbl val="0"/>
      </c:catAx>
      <c:valAx>
        <c:axId val="47877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6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6112"/>
        <c:axId val="478770624"/>
      </c:lineChart>
      <c:catAx>
        <c:axId val="47877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0624"/>
        <c:crosses val="autoZero"/>
        <c:auto val="1"/>
        <c:lblAlgn val="ctr"/>
        <c:lblOffset val="100"/>
        <c:noMultiLvlLbl val="0"/>
      </c:catAx>
      <c:valAx>
        <c:axId val="47877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2192"/>
        <c:axId val="478771016"/>
      </c:lineChart>
      <c:catAx>
        <c:axId val="47877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1016"/>
        <c:crosses val="autoZero"/>
        <c:auto val="1"/>
        <c:lblAlgn val="ctr"/>
        <c:lblOffset val="100"/>
        <c:noMultiLvlLbl val="0"/>
      </c:catAx>
      <c:valAx>
        <c:axId val="47877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2976"/>
        <c:axId val="478769448"/>
      </c:lineChart>
      <c:catAx>
        <c:axId val="47877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69448"/>
        <c:crosses val="autoZero"/>
        <c:auto val="1"/>
        <c:lblAlgn val="ctr"/>
        <c:lblOffset val="100"/>
        <c:noMultiLvlLbl val="0"/>
      </c:catAx>
      <c:valAx>
        <c:axId val="47876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4936"/>
        <c:axId val="478773760"/>
      </c:lineChart>
      <c:catAx>
        <c:axId val="47877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3760"/>
        <c:crosses val="autoZero"/>
        <c:auto val="1"/>
        <c:lblAlgn val="ctr"/>
        <c:lblOffset val="100"/>
        <c:noMultiLvlLbl val="0"/>
      </c:catAx>
      <c:valAx>
        <c:axId val="47877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75328"/>
        <c:axId val="478774544"/>
      </c:lineChart>
      <c:catAx>
        <c:axId val="47877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4544"/>
        <c:crosses val="autoZero"/>
        <c:auto val="1"/>
        <c:lblAlgn val="ctr"/>
        <c:lblOffset val="100"/>
        <c:noMultiLvlLbl val="0"/>
      </c:catAx>
      <c:valAx>
        <c:axId val="47877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7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769840"/>
        <c:axId val="478770232"/>
      </c:lineChart>
      <c:catAx>
        <c:axId val="47876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770232"/>
        <c:crosses val="autoZero"/>
        <c:auto val="1"/>
        <c:lblAlgn val="ctr"/>
        <c:lblOffset val="100"/>
        <c:noMultiLvlLbl val="0"/>
      </c:catAx>
      <c:valAx>
        <c:axId val="47877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76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7720"/>
        <c:axId val="483624976"/>
      </c:lineChart>
      <c:catAx>
        <c:axId val="48362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4976"/>
        <c:crosses val="autoZero"/>
        <c:auto val="1"/>
        <c:lblAlgn val="ctr"/>
        <c:lblOffset val="100"/>
        <c:noMultiLvlLbl val="0"/>
      </c:catAx>
      <c:valAx>
        <c:axId val="48362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30072"/>
        <c:axId val="483630464"/>
      </c:lineChart>
      <c:catAx>
        <c:axId val="48363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30464"/>
        <c:crosses val="autoZero"/>
        <c:auto val="1"/>
        <c:lblAlgn val="ctr"/>
        <c:lblOffset val="100"/>
        <c:noMultiLvlLbl val="0"/>
      </c:catAx>
      <c:valAx>
        <c:axId val="48363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3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8504"/>
        <c:axId val="483624584"/>
      </c:lineChart>
      <c:catAx>
        <c:axId val="48362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4584"/>
        <c:crosses val="autoZero"/>
        <c:auto val="1"/>
        <c:lblAlgn val="ctr"/>
        <c:lblOffset val="100"/>
        <c:noMultiLvlLbl val="0"/>
      </c:catAx>
      <c:valAx>
        <c:axId val="48362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8896"/>
        <c:axId val="483626936"/>
      </c:lineChart>
      <c:catAx>
        <c:axId val="48362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6936"/>
        <c:crosses val="autoZero"/>
        <c:auto val="1"/>
        <c:lblAlgn val="ctr"/>
        <c:lblOffset val="100"/>
        <c:noMultiLvlLbl val="0"/>
      </c:catAx>
      <c:valAx>
        <c:axId val="48362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9288"/>
        <c:axId val="483629680"/>
      </c:lineChart>
      <c:catAx>
        <c:axId val="48362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9680"/>
        <c:crosses val="autoZero"/>
        <c:auto val="1"/>
        <c:lblAlgn val="ctr"/>
        <c:lblOffset val="100"/>
        <c:noMultiLvlLbl val="0"/>
      </c:catAx>
      <c:valAx>
        <c:axId val="48362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5760"/>
        <c:axId val="483624192"/>
      </c:lineChart>
      <c:catAx>
        <c:axId val="48362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4192"/>
        <c:crosses val="autoZero"/>
        <c:auto val="1"/>
        <c:lblAlgn val="ctr"/>
        <c:lblOffset val="100"/>
        <c:noMultiLvlLbl val="0"/>
      </c:catAx>
      <c:valAx>
        <c:axId val="48362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626544"/>
        <c:axId val="483627328"/>
      </c:lineChart>
      <c:catAx>
        <c:axId val="48362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627328"/>
        <c:crosses val="autoZero"/>
        <c:auto val="1"/>
        <c:lblAlgn val="ctr"/>
        <c:lblOffset val="100"/>
        <c:noMultiLvlLbl val="0"/>
      </c:catAx>
      <c:valAx>
        <c:axId val="48362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62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1928"/>
        <c:axId val="850282712"/>
      </c:lineChart>
      <c:catAx>
        <c:axId val="85028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2712"/>
        <c:crosses val="autoZero"/>
        <c:auto val="1"/>
        <c:lblAlgn val="ctr"/>
        <c:lblOffset val="100"/>
        <c:noMultiLvlLbl val="0"/>
      </c:catAx>
      <c:valAx>
        <c:axId val="85028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8400"/>
        <c:axId val="850274872"/>
      </c:lineChart>
      <c:catAx>
        <c:axId val="85027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4872"/>
        <c:crosses val="autoZero"/>
        <c:auto val="1"/>
        <c:lblAlgn val="ctr"/>
        <c:lblOffset val="100"/>
        <c:noMultiLvlLbl val="0"/>
      </c:catAx>
      <c:valAx>
        <c:axId val="85027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6240"/>
        <c:axId val="850278792"/>
      </c:lineChart>
      <c:catAx>
        <c:axId val="85028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8792"/>
        <c:crosses val="autoZero"/>
        <c:auto val="1"/>
        <c:lblAlgn val="ctr"/>
        <c:lblOffset val="100"/>
        <c:noMultiLvlLbl val="0"/>
      </c:catAx>
      <c:valAx>
        <c:axId val="85027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9184"/>
        <c:axId val="850277224"/>
      </c:lineChart>
      <c:catAx>
        <c:axId val="85027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7224"/>
        <c:crosses val="autoZero"/>
        <c:auto val="1"/>
        <c:lblAlgn val="ctr"/>
        <c:lblOffset val="100"/>
        <c:noMultiLvlLbl val="0"/>
      </c:catAx>
      <c:valAx>
        <c:axId val="85027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8008"/>
        <c:axId val="850279576"/>
      </c:lineChart>
      <c:catAx>
        <c:axId val="85027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9576"/>
        <c:crosses val="autoZero"/>
        <c:auto val="1"/>
        <c:lblAlgn val="ctr"/>
        <c:lblOffset val="100"/>
        <c:noMultiLvlLbl val="0"/>
      </c:catAx>
      <c:valAx>
        <c:axId val="85027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7024"/>
        <c:axId val="850283104"/>
      </c:lineChart>
      <c:catAx>
        <c:axId val="85028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3104"/>
        <c:crosses val="autoZero"/>
        <c:auto val="1"/>
        <c:lblAlgn val="ctr"/>
        <c:lblOffset val="100"/>
        <c:noMultiLvlLbl val="0"/>
      </c:catAx>
      <c:valAx>
        <c:axId val="85028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0752"/>
        <c:axId val="850283888"/>
      </c:lineChart>
      <c:catAx>
        <c:axId val="85028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3888"/>
        <c:crosses val="autoZero"/>
        <c:auto val="1"/>
        <c:lblAlgn val="ctr"/>
        <c:lblOffset val="100"/>
        <c:noMultiLvlLbl val="0"/>
      </c:catAx>
      <c:valAx>
        <c:axId val="85028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5264"/>
        <c:axId val="850285848"/>
      </c:lineChart>
      <c:catAx>
        <c:axId val="85027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5848"/>
        <c:crosses val="autoZero"/>
        <c:auto val="1"/>
        <c:lblAlgn val="ctr"/>
        <c:lblOffset val="100"/>
        <c:noMultiLvlLbl val="0"/>
      </c:catAx>
      <c:valAx>
        <c:axId val="85028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6440"/>
        <c:axId val="850285456"/>
      </c:lineChart>
      <c:catAx>
        <c:axId val="85027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5456"/>
        <c:crosses val="autoZero"/>
        <c:auto val="1"/>
        <c:lblAlgn val="ctr"/>
        <c:lblOffset val="100"/>
        <c:noMultiLvlLbl val="0"/>
      </c:catAx>
      <c:valAx>
        <c:axId val="85028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1144"/>
        <c:axId val="850283496"/>
      </c:lineChart>
      <c:catAx>
        <c:axId val="85028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3496"/>
        <c:crosses val="autoZero"/>
        <c:auto val="1"/>
        <c:lblAlgn val="ctr"/>
        <c:lblOffset val="100"/>
        <c:noMultiLvlLbl val="0"/>
      </c:catAx>
      <c:valAx>
        <c:axId val="85028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4672"/>
        <c:axId val="850289376"/>
      </c:lineChart>
      <c:catAx>
        <c:axId val="85028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9376"/>
        <c:crosses val="autoZero"/>
        <c:auto val="1"/>
        <c:lblAlgn val="ctr"/>
        <c:lblOffset val="100"/>
        <c:noMultiLvlLbl val="0"/>
      </c:catAx>
      <c:valAx>
        <c:axId val="85028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90552"/>
        <c:axId val="850288984"/>
      </c:lineChart>
      <c:catAx>
        <c:axId val="85029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8984"/>
        <c:crosses val="autoZero"/>
        <c:auto val="1"/>
        <c:lblAlgn val="ctr"/>
        <c:lblOffset val="100"/>
        <c:noMultiLvlLbl val="0"/>
      </c:catAx>
      <c:valAx>
        <c:axId val="85028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9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9768"/>
        <c:axId val="850287416"/>
      </c:lineChart>
      <c:catAx>
        <c:axId val="85028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7416"/>
        <c:crosses val="autoZero"/>
        <c:auto val="1"/>
        <c:lblAlgn val="ctr"/>
        <c:lblOffset val="100"/>
        <c:noMultiLvlLbl val="0"/>
      </c:catAx>
      <c:valAx>
        <c:axId val="85028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8592"/>
        <c:axId val="617319984"/>
      </c:lineChart>
      <c:catAx>
        <c:axId val="85028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9984"/>
        <c:crosses val="autoZero"/>
        <c:auto val="1"/>
        <c:lblAlgn val="ctr"/>
        <c:lblOffset val="100"/>
        <c:noMultiLvlLbl val="0"/>
      </c:catAx>
      <c:valAx>
        <c:axId val="61731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0184"/>
        <c:axId val="617316456"/>
      </c:lineChart>
      <c:catAx>
        <c:axId val="6173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456"/>
        <c:crosses val="autoZero"/>
        <c:auto val="1"/>
        <c:lblAlgn val="ctr"/>
        <c:lblOffset val="100"/>
        <c:noMultiLvlLbl val="0"/>
      </c:catAx>
      <c:valAx>
        <c:axId val="61731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4888"/>
        <c:axId val="617316064"/>
      </c:lineChart>
      <c:catAx>
        <c:axId val="61731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064"/>
        <c:crosses val="autoZero"/>
        <c:auto val="1"/>
        <c:lblAlgn val="ctr"/>
        <c:lblOffset val="100"/>
        <c:noMultiLvlLbl val="0"/>
      </c:catAx>
      <c:valAx>
        <c:axId val="6173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1360"/>
        <c:axId val="617320376"/>
      </c:lineChart>
      <c:catAx>
        <c:axId val="61731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0376"/>
        <c:crosses val="autoZero"/>
        <c:auto val="1"/>
        <c:lblAlgn val="ctr"/>
        <c:lblOffset val="100"/>
        <c:noMultiLvlLbl val="0"/>
      </c:catAx>
      <c:valAx>
        <c:axId val="61732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1160"/>
        <c:axId val="617321944"/>
      </c:lineChart>
      <c:catAx>
        <c:axId val="61732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1944"/>
        <c:crosses val="autoZero"/>
        <c:auto val="1"/>
        <c:lblAlgn val="ctr"/>
        <c:lblOffset val="100"/>
        <c:noMultiLvlLbl val="0"/>
      </c:catAx>
      <c:valAx>
        <c:axId val="61732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0968"/>
        <c:axId val="617318808"/>
      </c:lineChart>
      <c:catAx>
        <c:axId val="61731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8808"/>
        <c:crosses val="autoZero"/>
        <c:auto val="1"/>
        <c:lblAlgn val="ctr"/>
        <c:lblOffset val="100"/>
        <c:noMultiLvlLbl val="0"/>
      </c:catAx>
      <c:valAx>
        <c:axId val="61731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1752"/>
        <c:axId val="617312144"/>
      </c:lineChart>
      <c:catAx>
        <c:axId val="6173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2144"/>
        <c:crosses val="autoZero"/>
        <c:auto val="1"/>
        <c:lblAlgn val="ctr"/>
        <c:lblOffset val="100"/>
        <c:noMultiLvlLbl val="0"/>
      </c:catAx>
      <c:valAx>
        <c:axId val="61731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5280"/>
        <c:axId val="617312928"/>
      </c:lineChart>
      <c:catAx>
        <c:axId val="61731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2928"/>
        <c:crosses val="autoZero"/>
        <c:auto val="1"/>
        <c:lblAlgn val="ctr"/>
        <c:lblOffset val="100"/>
        <c:noMultiLvlLbl val="0"/>
      </c:catAx>
      <c:valAx>
        <c:axId val="61731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5672"/>
        <c:axId val="617319200"/>
      </c:lineChart>
      <c:catAx>
        <c:axId val="61731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9200"/>
        <c:crosses val="autoZero"/>
        <c:auto val="1"/>
        <c:lblAlgn val="ctr"/>
        <c:lblOffset val="100"/>
        <c:noMultiLvlLbl val="0"/>
      </c:catAx>
      <c:valAx>
        <c:axId val="61731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7632"/>
        <c:axId val="617320768"/>
      </c:lineChart>
      <c:catAx>
        <c:axId val="61731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0768"/>
        <c:crosses val="autoZero"/>
        <c:auto val="1"/>
        <c:lblAlgn val="ctr"/>
        <c:lblOffset val="100"/>
        <c:noMultiLvlLbl val="0"/>
      </c:catAx>
      <c:valAx>
        <c:axId val="61732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8416"/>
        <c:axId val="617313712"/>
      </c:lineChart>
      <c:catAx>
        <c:axId val="61731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3712"/>
        <c:crosses val="autoZero"/>
        <c:auto val="1"/>
        <c:lblAlgn val="ctr"/>
        <c:lblOffset val="100"/>
        <c:noMultiLvlLbl val="0"/>
      </c:catAx>
      <c:valAx>
        <c:axId val="6173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4688"/>
        <c:axId val="617324296"/>
      </c:lineChart>
      <c:catAx>
        <c:axId val="61732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4296"/>
        <c:crosses val="autoZero"/>
        <c:auto val="1"/>
        <c:lblAlgn val="ctr"/>
        <c:lblOffset val="100"/>
        <c:noMultiLvlLbl val="0"/>
      </c:catAx>
      <c:valAx>
        <c:axId val="61732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5080"/>
        <c:axId val="617323512"/>
      </c:lineChart>
      <c:catAx>
        <c:axId val="61732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3512"/>
        <c:crosses val="autoZero"/>
        <c:auto val="1"/>
        <c:lblAlgn val="ctr"/>
        <c:lblOffset val="100"/>
        <c:noMultiLvlLbl val="0"/>
      </c:catAx>
      <c:valAx>
        <c:axId val="61732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2336"/>
        <c:axId val="617323120"/>
      </c:lineChart>
      <c:catAx>
        <c:axId val="61732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3120"/>
        <c:crosses val="autoZero"/>
        <c:auto val="1"/>
        <c:lblAlgn val="ctr"/>
        <c:lblOffset val="100"/>
        <c:noMultiLvlLbl val="0"/>
      </c:catAx>
      <c:valAx>
        <c:axId val="61732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3712"/>
        <c:axId val="912686064"/>
      </c:lineChart>
      <c:catAx>
        <c:axId val="91268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6064"/>
        <c:crosses val="autoZero"/>
        <c:auto val="1"/>
        <c:lblAlgn val="ctr"/>
        <c:lblOffset val="100"/>
        <c:noMultiLvlLbl val="0"/>
      </c:catAx>
      <c:valAx>
        <c:axId val="91268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4104"/>
        <c:axId val="912684496"/>
      </c:lineChart>
      <c:catAx>
        <c:axId val="91268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4496"/>
        <c:crosses val="autoZero"/>
        <c:auto val="1"/>
        <c:lblAlgn val="ctr"/>
        <c:lblOffset val="100"/>
        <c:noMultiLvlLbl val="0"/>
      </c:catAx>
      <c:valAx>
        <c:axId val="91268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4888"/>
        <c:axId val="912685280"/>
      </c:lineChart>
      <c:catAx>
        <c:axId val="91268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5280"/>
        <c:crosses val="autoZero"/>
        <c:auto val="1"/>
        <c:lblAlgn val="ctr"/>
        <c:lblOffset val="100"/>
        <c:noMultiLvlLbl val="0"/>
      </c:catAx>
      <c:valAx>
        <c:axId val="91268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0184"/>
        <c:axId val="912682144"/>
      </c:lineChart>
      <c:catAx>
        <c:axId val="91268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2144"/>
        <c:crosses val="autoZero"/>
        <c:auto val="1"/>
        <c:lblAlgn val="ctr"/>
        <c:lblOffset val="100"/>
        <c:noMultiLvlLbl val="0"/>
      </c:catAx>
      <c:valAx>
        <c:axId val="91268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7832"/>
        <c:axId val="912674304"/>
      </c:lineChart>
      <c:catAx>
        <c:axId val="91267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4304"/>
        <c:crosses val="autoZero"/>
        <c:auto val="1"/>
        <c:lblAlgn val="ctr"/>
        <c:lblOffset val="100"/>
        <c:noMultiLvlLbl val="0"/>
      </c:catAx>
      <c:valAx>
        <c:axId val="91267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1952"/>
        <c:axId val="912672344"/>
      </c:lineChart>
      <c:catAx>
        <c:axId val="91267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2344"/>
        <c:crosses val="autoZero"/>
        <c:auto val="1"/>
        <c:lblAlgn val="ctr"/>
        <c:lblOffset val="100"/>
        <c:noMultiLvlLbl val="0"/>
      </c:catAx>
      <c:valAx>
        <c:axId val="91267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0576"/>
        <c:axId val="912674696"/>
      </c:lineChart>
      <c:catAx>
        <c:axId val="91268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4696"/>
        <c:crosses val="autoZero"/>
        <c:auto val="1"/>
        <c:lblAlgn val="ctr"/>
        <c:lblOffset val="100"/>
        <c:noMultiLvlLbl val="0"/>
      </c:catAx>
      <c:valAx>
        <c:axId val="91267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1560"/>
        <c:axId val="912679400"/>
      </c:lineChart>
      <c:catAx>
        <c:axId val="91267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9400"/>
        <c:crosses val="autoZero"/>
        <c:auto val="1"/>
        <c:lblAlgn val="ctr"/>
        <c:lblOffset val="100"/>
        <c:noMultiLvlLbl val="0"/>
      </c:catAx>
      <c:valAx>
        <c:axId val="91267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5088"/>
        <c:axId val="912681360"/>
      </c:lineChart>
      <c:catAx>
        <c:axId val="91267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81360"/>
        <c:crosses val="autoZero"/>
        <c:auto val="1"/>
        <c:lblAlgn val="ctr"/>
        <c:lblOffset val="100"/>
        <c:noMultiLvlLbl val="0"/>
      </c:catAx>
      <c:valAx>
        <c:axId val="91268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8224"/>
        <c:axId val="912670776"/>
      </c:lineChart>
      <c:catAx>
        <c:axId val="91267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0776"/>
        <c:crosses val="autoZero"/>
        <c:auto val="1"/>
        <c:lblAlgn val="ctr"/>
        <c:lblOffset val="100"/>
        <c:noMultiLvlLbl val="0"/>
      </c:catAx>
      <c:valAx>
        <c:axId val="91267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3912"/>
        <c:axId val="912673520"/>
      </c:lineChart>
      <c:catAx>
        <c:axId val="91267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3520"/>
        <c:crosses val="autoZero"/>
        <c:auto val="1"/>
        <c:lblAlgn val="ctr"/>
        <c:lblOffset val="100"/>
        <c:noMultiLvlLbl val="0"/>
      </c:catAx>
      <c:valAx>
        <c:axId val="91267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5480"/>
        <c:axId val="912675872"/>
      </c:lineChart>
      <c:catAx>
        <c:axId val="91267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5872"/>
        <c:crosses val="autoZero"/>
        <c:auto val="1"/>
        <c:lblAlgn val="ctr"/>
        <c:lblOffset val="100"/>
        <c:noMultiLvlLbl val="0"/>
      </c:catAx>
      <c:valAx>
        <c:axId val="91267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82928"/>
        <c:axId val="912677440"/>
      </c:lineChart>
      <c:catAx>
        <c:axId val="91268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7440"/>
        <c:crosses val="autoZero"/>
        <c:auto val="1"/>
        <c:lblAlgn val="ctr"/>
        <c:lblOffset val="100"/>
        <c:noMultiLvlLbl val="0"/>
      </c:catAx>
      <c:valAx>
        <c:axId val="91267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8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2679008"/>
        <c:axId val="912679792"/>
      </c:lineChart>
      <c:catAx>
        <c:axId val="91267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2679792"/>
        <c:crosses val="autoZero"/>
        <c:auto val="1"/>
        <c:lblAlgn val="ctr"/>
        <c:lblOffset val="100"/>
        <c:noMultiLvlLbl val="0"/>
      </c:catAx>
      <c:valAx>
        <c:axId val="91267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267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152"/>
        <c:axId val="475304368"/>
      </c:lineChart>
      <c:catAx>
        <c:axId val="47530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4368"/>
        <c:crosses val="autoZero"/>
        <c:auto val="1"/>
        <c:lblAlgn val="ctr"/>
        <c:lblOffset val="100"/>
        <c:noMultiLvlLbl val="0"/>
      </c:catAx>
      <c:valAx>
        <c:axId val="47530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6528"/>
        <c:axId val="475296920"/>
      </c:lineChart>
      <c:catAx>
        <c:axId val="4752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6920"/>
        <c:crosses val="autoZero"/>
        <c:auto val="1"/>
        <c:lblAlgn val="ctr"/>
        <c:lblOffset val="100"/>
        <c:noMultiLvlLbl val="0"/>
      </c:catAx>
      <c:valAx>
        <c:axId val="4752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7896"/>
        <c:axId val="475298096"/>
      </c:lineChart>
      <c:catAx>
        <c:axId val="47530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8096"/>
        <c:crosses val="autoZero"/>
        <c:auto val="1"/>
        <c:lblAlgn val="ctr"/>
        <c:lblOffset val="100"/>
        <c:noMultiLvlLbl val="0"/>
      </c:catAx>
      <c:valAx>
        <c:axId val="47529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544"/>
        <c:axId val="475298488"/>
      </c:lineChart>
      <c:catAx>
        <c:axId val="47530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8488"/>
        <c:crosses val="autoZero"/>
        <c:auto val="1"/>
        <c:lblAlgn val="ctr"/>
        <c:lblOffset val="100"/>
        <c:noMultiLvlLbl val="0"/>
      </c:catAx>
      <c:valAx>
        <c:axId val="4752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0840"/>
        <c:axId val="475300448"/>
      </c:lineChart>
      <c:catAx>
        <c:axId val="4753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0448"/>
        <c:crosses val="autoZero"/>
        <c:auto val="1"/>
        <c:lblAlgn val="ctr"/>
        <c:lblOffset val="100"/>
        <c:noMultiLvlLbl val="0"/>
      </c:catAx>
      <c:valAx>
        <c:axId val="47530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5936"/>
        <c:axId val="475297704"/>
      </c:lineChart>
      <c:catAx>
        <c:axId val="47530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297704"/>
        <c:crosses val="autoZero"/>
        <c:auto val="1"/>
        <c:lblAlgn val="ctr"/>
        <c:lblOffset val="100"/>
        <c:noMultiLvlLbl val="0"/>
      </c:catAx>
      <c:valAx>
        <c:axId val="4752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296136"/>
        <c:axId val="475306720"/>
      </c:lineChart>
      <c:catAx>
        <c:axId val="4752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6720"/>
        <c:crosses val="autoZero"/>
        <c:auto val="1"/>
        <c:lblAlgn val="ctr"/>
        <c:lblOffset val="100"/>
        <c:noMultiLvlLbl val="0"/>
      </c:catAx>
      <c:valAx>
        <c:axId val="47530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2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3976"/>
        <c:axId val="475304760"/>
      </c:lineChart>
      <c:catAx>
        <c:axId val="47530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4760"/>
        <c:crosses val="autoZero"/>
        <c:auto val="1"/>
        <c:lblAlgn val="ctr"/>
        <c:lblOffset val="100"/>
        <c:noMultiLvlLbl val="0"/>
      </c:catAx>
      <c:valAx>
        <c:axId val="47530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1624"/>
        <c:axId val="475307112"/>
      </c:lineChart>
      <c:catAx>
        <c:axId val="47530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7112"/>
        <c:crosses val="autoZero"/>
        <c:auto val="1"/>
        <c:lblAlgn val="ctr"/>
        <c:lblOffset val="100"/>
        <c:noMultiLvlLbl val="0"/>
      </c:catAx>
      <c:valAx>
        <c:axId val="47530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2016"/>
        <c:axId val="475307504"/>
      </c:lineChart>
      <c:catAx>
        <c:axId val="47530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7504"/>
        <c:crosses val="autoZero"/>
        <c:auto val="1"/>
        <c:lblAlgn val="ctr"/>
        <c:lblOffset val="100"/>
        <c:noMultiLvlLbl val="0"/>
      </c:catAx>
      <c:valAx>
        <c:axId val="47530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2800"/>
        <c:axId val="475311424"/>
      </c:lineChart>
      <c:catAx>
        <c:axId val="47530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11424"/>
        <c:crosses val="autoZero"/>
        <c:auto val="1"/>
        <c:lblAlgn val="ctr"/>
        <c:lblOffset val="100"/>
        <c:noMultiLvlLbl val="0"/>
      </c:catAx>
      <c:valAx>
        <c:axId val="47531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10248"/>
        <c:axId val="475310640"/>
      </c:lineChart>
      <c:catAx>
        <c:axId val="47531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10640"/>
        <c:crosses val="autoZero"/>
        <c:auto val="1"/>
        <c:lblAlgn val="ctr"/>
        <c:lblOffset val="100"/>
        <c:noMultiLvlLbl val="0"/>
      </c:catAx>
      <c:valAx>
        <c:axId val="47531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1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9464"/>
        <c:axId val="475308680"/>
      </c:lineChart>
      <c:catAx>
        <c:axId val="475309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308680"/>
        <c:crosses val="autoZero"/>
        <c:auto val="1"/>
        <c:lblAlgn val="ctr"/>
        <c:lblOffset val="100"/>
        <c:noMultiLvlLbl val="0"/>
      </c:catAx>
      <c:valAx>
        <c:axId val="47530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9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309856"/>
        <c:axId val="909566544"/>
      </c:lineChart>
      <c:catAx>
        <c:axId val="47530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6544"/>
        <c:crosses val="autoZero"/>
        <c:auto val="1"/>
        <c:lblAlgn val="ctr"/>
        <c:lblOffset val="100"/>
        <c:noMultiLvlLbl val="0"/>
      </c:catAx>
      <c:valAx>
        <c:axId val="90956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30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6936"/>
        <c:axId val="909568896"/>
      </c:lineChart>
      <c:catAx>
        <c:axId val="90956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8896"/>
        <c:crosses val="autoZero"/>
        <c:auto val="1"/>
        <c:lblAlgn val="ctr"/>
        <c:lblOffset val="100"/>
        <c:noMultiLvlLbl val="0"/>
      </c:catAx>
      <c:valAx>
        <c:axId val="90956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4584"/>
        <c:axId val="909564976"/>
      </c:lineChart>
      <c:catAx>
        <c:axId val="90956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4976"/>
        <c:crosses val="autoZero"/>
        <c:auto val="1"/>
        <c:lblAlgn val="ctr"/>
        <c:lblOffset val="100"/>
        <c:noMultiLvlLbl val="0"/>
      </c:catAx>
      <c:valAx>
        <c:axId val="90956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3016"/>
        <c:axId val="909567720"/>
      </c:lineChart>
      <c:catAx>
        <c:axId val="90956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7720"/>
        <c:crosses val="autoZero"/>
        <c:auto val="1"/>
        <c:lblAlgn val="ctr"/>
        <c:lblOffset val="100"/>
        <c:noMultiLvlLbl val="0"/>
      </c:catAx>
      <c:valAx>
        <c:axId val="90956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7328"/>
        <c:axId val="909562624"/>
      </c:lineChart>
      <c:catAx>
        <c:axId val="90956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2624"/>
        <c:crosses val="autoZero"/>
        <c:auto val="1"/>
        <c:lblAlgn val="ctr"/>
        <c:lblOffset val="100"/>
        <c:noMultiLvlLbl val="0"/>
      </c:catAx>
      <c:valAx>
        <c:axId val="90956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5368"/>
        <c:axId val="909565760"/>
      </c:lineChart>
      <c:catAx>
        <c:axId val="90956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5760"/>
        <c:crosses val="autoZero"/>
        <c:auto val="1"/>
        <c:lblAlgn val="ctr"/>
        <c:lblOffset val="100"/>
        <c:noMultiLvlLbl val="0"/>
      </c:catAx>
      <c:valAx>
        <c:axId val="90956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68112"/>
        <c:axId val="909563800"/>
      </c:lineChart>
      <c:catAx>
        <c:axId val="90956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3800"/>
        <c:crosses val="autoZero"/>
        <c:auto val="1"/>
        <c:lblAlgn val="ctr"/>
        <c:lblOffset val="100"/>
        <c:noMultiLvlLbl val="0"/>
      </c:catAx>
      <c:valAx>
        <c:axId val="90956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6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8120"/>
        <c:axId val="909543416"/>
      </c:lineChart>
      <c:catAx>
        <c:axId val="90954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3416"/>
        <c:crosses val="autoZero"/>
        <c:auto val="1"/>
        <c:lblAlgn val="ctr"/>
        <c:lblOffset val="100"/>
        <c:noMultiLvlLbl val="0"/>
      </c:catAx>
      <c:valAx>
        <c:axId val="90954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38320"/>
        <c:axId val="909538712"/>
      </c:lineChart>
      <c:catAx>
        <c:axId val="90953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38712"/>
        <c:crosses val="autoZero"/>
        <c:auto val="1"/>
        <c:lblAlgn val="ctr"/>
        <c:lblOffset val="100"/>
        <c:noMultiLvlLbl val="0"/>
      </c:catAx>
      <c:valAx>
        <c:axId val="90953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3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2632"/>
        <c:axId val="909546552"/>
      </c:lineChart>
      <c:catAx>
        <c:axId val="90954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6552"/>
        <c:crosses val="autoZero"/>
        <c:auto val="1"/>
        <c:lblAlgn val="ctr"/>
        <c:lblOffset val="100"/>
        <c:noMultiLvlLbl val="0"/>
      </c:catAx>
      <c:valAx>
        <c:axId val="909546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6160"/>
        <c:axId val="909543808"/>
      </c:lineChart>
      <c:catAx>
        <c:axId val="90954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3808"/>
        <c:crosses val="autoZero"/>
        <c:auto val="1"/>
        <c:lblAlgn val="ctr"/>
        <c:lblOffset val="100"/>
        <c:noMultiLvlLbl val="0"/>
      </c:catAx>
      <c:valAx>
        <c:axId val="90954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1456"/>
        <c:axId val="909544984"/>
      </c:lineChart>
      <c:catAx>
        <c:axId val="90954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4984"/>
        <c:crosses val="autoZero"/>
        <c:auto val="1"/>
        <c:lblAlgn val="ctr"/>
        <c:lblOffset val="100"/>
        <c:noMultiLvlLbl val="0"/>
      </c:catAx>
      <c:valAx>
        <c:axId val="90954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37928"/>
        <c:axId val="909548904"/>
      </c:lineChart>
      <c:catAx>
        <c:axId val="90953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8904"/>
        <c:crosses val="autoZero"/>
        <c:auto val="1"/>
        <c:lblAlgn val="ctr"/>
        <c:lblOffset val="100"/>
        <c:noMultiLvlLbl val="0"/>
      </c:catAx>
      <c:valAx>
        <c:axId val="90954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3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37536"/>
        <c:axId val="909543024"/>
      </c:lineChart>
      <c:catAx>
        <c:axId val="90953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3024"/>
        <c:crosses val="autoZero"/>
        <c:auto val="1"/>
        <c:lblAlgn val="ctr"/>
        <c:lblOffset val="100"/>
        <c:noMultiLvlLbl val="0"/>
      </c:catAx>
      <c:valAx>
        <c:axId val="90954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3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7336"/>
        <c:axId val="909539888"/>
      </c:lineChart>
      <c:catAx>
        <c:axId val="90954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39888"/>
        <c:crosses val="autoZero"/>
        <c:auto val="1"/>
        <c:lblAlgn val="ctr"/>
        <c:lblOffset val="100"/>
        <c:noMultiLvlLbl val="0"/>
      </c:catAx>
      <c:valAx>
        <c:axId val="90953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1064"/>
        <c:axId val="909541848"/>
      </c:lineChart>
      <c:catAx>
        <c:axId val="90954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41848"/>
        <c:crosses val="autoZero"/>
        <c:auto val="1"/>
        <c:lblAlgn val="ctr"/>
        <c:lblOffset val="100"/>
        <c:noMultiLvlLbl val="0"/>
      </c:catAx>
      <c:valAx>
        <c:axId val="90954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9296"/>
        <c:axId val="909537144"/>
      </c:lineChart>
      <c:catAx>
        <c:axId val="90954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37144"/>
        <c:crosses val="autoZero"/>
        <c:auto val="1"/>
        <c:lblAlgn val="ctr"/>
        <c:lblOffset val="100"/>
        <c:noMultiLvlLbl val="0"/>
      </c:catAx>
      <c:valAx>
        <c:axId val="90953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0280"/>
        <c:axId val="909554000"/>
      </c:lineChart>
      <c:catAx>
        <c:axId val="90954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4000"/>
        <c:crosses val="autoZero"/>
        <c:auto val="1"/>
        <c:lblAlgn val="ctr"/>
        <c:lblOffset val="100"/>
        <c:noMultiLvlLbl val="0"/>
      </c:catAx>
      <c:valAx>
        <c:axId val="90955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3216"/>
        <c:axId val="909554784"/>
      </c:lineChart>
      <c:catAx>
        <c:axId val="90955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4784"/>
        <c:crosses val="autoZero"/>
        <c:auto val="1"/>
        <c:lblAlgn val="ctr"/>
        <c:lblOffset val="100"/>
        <c:noMultiLvlLbl val="0"/>
      </c:catAx>
      <c:valAx>
        <c:axId val="90955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0472"/>
        <c:axId val="909557920"/>
      </c:lineChart>
      <c:catAx>
        <c:axId val="90955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7920"/>
        <c:crosses val="autoZero"/>
        <c:auto val="1"/>
        <c:lblAlgn val="ctr"/>
        <c:lblOffset val="100"/>
        <c:noMultiLvlLbl val="0"/>
      </c:catAx>
      <c:valAx>
        <c:axId val="90955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0080"/>
        <c:axId val="909554392"/>
      </c:lineChart>
      <c:catAx>
        <c:axId val="90955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4392"/>
        <c:crosses val="autoZero"/>
        <c:auto val="1"/>
        <c:lblAlgn val="ctr"/>
        <c:lblOffset val="100"/>
        <c:noMultiLvlLbl val="0"/>
      </c:catAx>
      <c:valAx>
        <c:axId val="90955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9488"/>
        <c:axId val="909561056"/>
      </c:lineChart>
      <c:catAx>
        <c:axId val="90955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1056"/>
        <c:crosses val="autoZero"/>
        <c:auto val="1"/>
        <c:lblAlgn val="ctr"/>
        <c:lblOffset val="100"/>
        <c:noMultiLvlLbl val="0"/>
      </c:catAx>
      <c:valAx>
        <c:axId val="90956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5568"/>
        <c:axId val="909560272"/>
      </c:lineChart>
      <c:catAx>
        <c:axId val="90955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0272"/>
        <c:crosses val="autoZero"/>
        <c:auto val="1"/>
        <c:lblAlgn val="ctr"/>
        <c:lblOffset val="100"/>
        <c:noMultiLvlLbl val="0"/>
      </c:catAx>
      <c:valAx>
        <c:axId val="90956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5960"/>
        <c:axId val="909556352"/>
      </c:lineChart>
      <c:catAx>
        <c:axId val="90955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6352"/>
        <c:crosses val="autoZero"/>
        <c:auto val="1"/>
        <c:lblAlgn val="ctr"/>
        <c:lblOffset val="100"/>
        <c:noMultiLvlLbl val="0"/>
      </c:catAx>
      <c:valAx>
        <c:axId val="90955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49688"/>
        <c:axId val="909552824"/>
      </c:lineChart>
      <c:catAx>
        <c:axId val="90954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2824"/>
        <c:crosses val="autoZero"/>
        <c:auto val="1"/>
        <c:lblAlgn val="ctr"/>
        <c:lblOffset val="100"/>
        <c:noMultiLvlLbl val="0"/>
      </c:catAx>
      <c:valAx>
        <c:axId val="90955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4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7528"/>
        <c:axId val="909558312"/>
      </c:lineChart>
      <c:catAx>
        <c:axId val="90955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8312"/>
        <c:crosses val="autoZero"/>
        <c:auto val="1"/>
        <c:lblAlgn val="ctr"/>
        <c:lblOffset val="100"/>
        <c:noMultiLvlLbl val="0"/>
      </c:catAx>
      <c:valAx>
        <c:axId val="90955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8704"/>
        <c:axId val="909561840"/>
      </c:lineChart>
      <c:catAx>
        <c:axId val="90955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61840"/>
        <c:crosses val="autoZero"/>
        <c:auto val="1"/>
        <c:lblAlgn val="ctr"/>
        <c:lblOffset val="100"/>
        <c:noMultiLvlLbl val="0"/>
      </c:catAx>
      <c:valAx>
        <c:axId val="90956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9559096"/>
        <c:axId val="909559880"/>
      </c:lineChart>
      <c:catAx>
        <c:axId val="90955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9559880"/>
        <c:crosses val="autoZero"/>
        <c:auto val="1"/>
        <c:lblAlgn val="ctr"/>
        <c:lblOffset val="100"/>
        <c:noMultiLvlLbl val="0"/>
      </c:catAx>
      <c:valAx>
        <c:axId val="90955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955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6600"/>
        <c:axId val="745669936"/>
      </c:lineChart>
      <c:catAx>
        <c:axId val="7456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9936"/>
        <c:crosses val="autoZero"/>
        <c:auto val="1"/>
        <c:lblAlgn val="ctr"/>
        <c:lblOffset val="100"/>
        <c:noMultiLvlLbl val="0"/>
      </c:catAx>
      <c:valAx>
        <c:axId val="745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3072"/>
        <c:axId val="745667192"/>
      </c:lineChart>
      <c:catAx>
        <c:axId val="74567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7192"/>
        <c:crosses val="autoZero"/>
        <c:auto val="1"/>
        <c:lblAlgn val="ctr"/>
        <c:lblOffset val="100"/>
        <c:noMultiLvlLbl val="0"/>
      </c:catAx>
      <c:valAx>
        <c:axId val="74566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4840"/>
        <c:axId val="745671504"/>
      </c:lineChart>
      <c:catAx>
        <c:axId val="74566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1504"/>
        <c:crosses val="autoZero"/>
        <c:auto val="1"/>
        <c:lblAlgn val="ctr"/>
        <c:lblOffset val="100"/>
        <c:noMultiLvlLbl val="0"/>
      </c:catAx>
      <c:valAx>
        <c:axId val="745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6992"/>
        <c:axId val="745667584"/>
      </c:lineChart>
      <c:catAx>
        <c:axId val="745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7584"/>
        <c:crosses val="autoZero"/>
        <c:auto val="1"/>
        <c:lblAlgn val="ctr"/>
        <c:lblOffset val="100"/>
        <c:noMultiLvlLbl val="0"/>
      </c:catAx>
      <c:valAx>
        <c:axId val="74566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5232"/>
        <c:axId val="745666408"/>
      </c:lineChart>
      <c:catAx>
        <c:axId val="7456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6408"/>
        <c:crosses val="autoZero"/>
        <c:auto val="1"/>
        <c:lblAlgn val="ctr"/>
        <c:lblOffset val="100"/>
        <c:noMultiLvlLbl val="0"/>
      </c:catAx>
      <c:valAx>
        <c:axId val="745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1112"/>
        <c:axId val="745673464"/>
      </c:lineChart>
      <c:catAx>
        <c:axId val="7456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3464"/>
        <c:crosses val="autoZero"/>
        <c:auto val="1"/>
        <c:lblAlgn val="ctr"/>
        <c:lblOffset val="100"/>
        <c:noMultiLvlLbl val="0"/>
      </c:catAx>
      <c:valAx>
        <c:axId val="745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8368"/>
        <c:axId val="745665624"/>
      </c:lineChart>
      <c:catAx>
        <c:axId val="74566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5624"/>
        <c:crosses val="autoZero"/>
        <c:auto val="1"/>
        <c:lblAlgn val="ctr"/>
        <c:lblOffset val="100"/>
        <c:noMultiLvlLbl val="0"/>
      </c:catAx>
      <c:valAx>
        <c:axId val="7456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2288"/>
        <c:axId val="745674248"/>
      </c:lineChart>
      <c:catAx>
        <c:axId val="745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4248"/>
        <c:crosses val="autoZero"/>
        <c:auto val="1"/>
        <c:lblAlgn val="ctr"/>
        <c:lblOffset val="100"/>
        <c:noMultiLvlLbl val="0"/>
      </c:catAx>
      <c:valAx>
        <c:axId val="74567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9544"/>
        <c:axId val="745667976"/>
      </c:lineChart>
      <c:catAx>
        <c:axId val="74566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7976"/>
        <c:crosses val="autoZero"/>
        <c:auto val="1"/>
        <c:lblAlgn val="ctr"/>
        <c:lblOffset val="100"/>
        <c:noMultiLvlLbl val="0"/>
      </c:catAx>
      <c:valAx>
        <c:axId val="74566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2680"/>
        <c:axId val="745675424"/>
      </c:lineChart>
      <c:catAx>
        <c:axId val="74567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5424"/>
        <c:crosses val="autoZero"/>
        <c:auto val="1"/>
        <c:lblAlgn val="ctr"/>
        <c:lblOffset val="100"/>
        <c:noMultiLvlLbl val="0"/>
      </c:catAx>
      <c:valAx>
        <c:axId val="7456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5816"/>
        <c:axId val="745676208"/>
      </c:lineChart>
      <c:catAx>
        <c:axId val="745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6208"/>
        <c:crosses val="autoZero"/>
        <c:auto val="1"/>
        <c:lblAlgn val="ctr"/>
        <c:lblOffset val="100"/>
        <c:noMultiLvlLbl val="0"/>
      </c:catAx>
      <c:valAx>
        <c:axId val="745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9736"/>
        <c:axId val="745680128"/>
      </c:lineChart>
      <c:catAx>
        <c:axId val="745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0128"/>
        <c:crosses val="autoZero"/>
        <c:auto val="1"/>
        <c:lblAlgn val="ctr"/>
        <c:lblOffset val="100"/>
        <c:noMultiLvlLbl val="0"/>
      </c:catAx>
      <c:valAx>
        <c:axId val="745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3656"/>
        <c:axId val="745679344"/>
      </c:lineChart>
      <c:catAx>
        <c:axId val="74568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9344"/>
        <c:crosses val="autoZero"/>
        <c:auto val="1"/>
        <c:lblAlgn val="ctr"/>
        <c:lblOffset val="100"/>
        <c:noMultiLvlLbl val="0"/>
      </c:catAx>
      <c:valAx>
        <c:axId val="745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1696"/>
        <c:axId val="745682088"/>
      </c:lineChart>
      <c:catAx>
        <c:axId val="74568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2088"/>
        <c:crosses val="autoZero"/>
        <c:auto val="1"/>
        <c:lblAlgn val="ctr"/>
        <c:lblOffset val="100"/>
        <c:noMultiLvlLbl val="0"/>
      </c:catAx>
      <c:valAx>
        <c:axId val="745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7776"/>
        <c:axId val="745677384"/>
      </c:lineChart>
      <c:catAx>
        <c:axId val="745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7384"/>
        <c:crosses val="autoZero"/>
        <c:auto val="1"/>
        <c:lblAlgn val="ctr"/>
        <c:lblOffset val="100"/>
        <c:noMultiLvlLbl val="0"/>
      </c:catAx>
      <c:valAx>
        <c:axId val="745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84440"/>
        <c:axId val="745680912"/>
      </c:lineChart>
      <c:catAx>
        <c:axId val="745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80912"/>
        <c:crosses val="autoZero"/>
        <c:auto val="1"/>
        <c:lblAlgn val="ctr"/>
        <c:lblOffset val="100"/>
        <c:noMultiLvlLbl val="0"/>
      </c:catAx>
      <c:valAx>
        <c:axId val="745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78168"/>
        <c:axId val="745678560"/>
      </c:lineChart>
      <c:catAx>
        <c:axId val="74567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78560"/>
        <c:crosses val="autoZero"/>
        <c:auto val="1"/>
        <c:lblAlgn val="ctr"/>
        <c:lblOffset val="100"/>
        <c:noMultiLvlLbl val="0"/>
      </c:catAx>
      <c:valAx>
        <c:axId val="74567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7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4056"/>
        <c:axId val="745655432"/>
      </c:lineChart>
      <c:catAx>
        <c:axId val="7456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5432"/>
        <c:crosses val="autoZero"/>
        <c:auto val="1"/>
        <c:lblAlgn val="ctr"/>
        <c:lblOffset val="100"/>
        <c:noMultiLvlLbl val="0"/>
      </c:catAx>
      <c:valAx>
        <c:axId val="74565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4256"/>
        <c:axId val="745663664"/>
      </c:lineChart>
      <c:catAx>
        <c:axId val="74565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3664"/>
        <c:crosses val="autoZero"/>
        <c:auto val="1"/>
        <c:lblAlgn val="ctr"/>
        <c:lblOffset val="100"/>
        <c:noMultiLvlLbl val="0"/>
      </c:catAx>
      <c:valAx>
        <c:axId val="74566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5661704"/>
        <c:axId val="745664448"/>
      </c:lineChart>
      <c:catAx>
        <c:axId val="745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4448"/>
        <c:crosses val="autoZero"/>
        <c:auto val="1"/>
        <c:lblAlgn val="ctr"/>
        <c:lblOffset val="100"/>
        <c:noMultiLvlLbl val="0"/>
      </c:catAx>
      <c:valAx>
        <c:axId val="745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3472"/>
        <c:axId val="745661312"/>
      </c:lineChart>
      <c:catAx>
        <c:axId val="74565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1312"/>
        <c:crosses val="autoZero"/>
        <c:auto val="1"/>
        <c:lblAlgn val="ctr"/>
        <c:lblOffset val="100"/>
        <c:noMultiLvlLbl val="0"/>
      </c:catAx>
      <c:valAx>
        <c:axId val="74566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2488"/>
        <c:axId val="745655824"/>
      </c:lineChart>
      <c:catAx>
        <c:axId val="74566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5824"/>
        <c:crosses val="autoZero"/>
        <c:auto val="1"/>
        <c:lblAlgn val="ctr"/>
        <c:lblOffset val="100"/>
        <c:noMultiLvlLbl val="0"/>
      </c:catAx>
      <c:valAx>
        <c:axId val="74565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62880"/>
        <c:axId val="745660920"/>
      </c:lineChart>
      <c:catAx>
        <c:axId val="745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0920"/>
        <c:crosses val="autoZero"/>
        <c:auto val="1"/>
        <c:lblAlgn val="ctr"/>
        <c:lblOffset val="100"/>
        <c:noMultiLvlLbl val="0"/>
      </c:catAx>
      <c:valAx>
        <c:axId val="745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-20902.0057772777</c:v>
                </c:pt>
                <c:pt idx="1">
                  <c:v>98174.41605839954</c:v>
                </c:pt>
                <c:pt idx="2">
                  <c:v>128587.12594973139</c:v>
                </c:pt>
                <c:pt idx="3">
                  <c:v>122917.46410915696</c:v>
                </c:pt>
                <c:pt idx="4">
                  <c:v>119109.97290032438</c:v>
                </c:pt>
                <c:pt idx="5">
                  <c:v>115361.2774654368</c:v>
                </c:pt>
                <c:pt idx="6">
                  <c:v>111677.11621475604</c:v>
                </c:pt>
                <c:pt idx="7">
                  <c:v>88228.898260476562</c:v>
                </c:pt>
                <c:pt idx="8">
                  <c:v>83665.553749516417</c:v>
                </c:pt>
                <c:pt idx="9">
                  <c:v>81008.630740954002</c:v>
                </c:pt>
                <c:pt idx="10">
                  <c:v>78399.502746693775</c:v>
                </c:pt>
                <c:pt idx="11">
                  <c:v>75841.353723691485</c:v>
                </c:pt>
                <c:pt idx="12">
                  <c:v>73336.794967015274</c:v>
                </c:pt>
                <c:pt idx="13">
                  <c:v>70887.926691757224</c:v>
                </c:pt>
                <c:pt idx="14">
                  <c:v>68496.393821556121</c:v>
                </c:pt>
                <c:pt idx="15">
                  <c:v>66163.436499725896</c:v>
                </c:pt>
                <c:pt idx="16">
                  <c:v>63889.935794270459</c:v>
                </c:pt>
                <c:pt idx="17">
                  <c:v>61676.45502716575</c:v>
                </c:pt>
                <c:pt idx="18">
                  <c:v>59523.277120880841</c:v>
                </c:pt>
                <c:pt idx="19">
                  <c:v>57802.356284011483</c:v>
                </c:pt>
                <c:pt idx="20">
                  <c:v>55700.49193225929</c:v>
                </c:pt>
                <c:pt idx="21">
                  <c:v>53666.906897330948</c:v>
                </c:pt>
                <c:pt idx="22">
                  <c:v>51700.1680279875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-1748864.9443744724</c:v>
                </c:pt>
                <c:pt idx="1">
                  <c:v>-1650690.5283160729</c:v>
                </c:pt>
                <c:pt idx="2">
                  <c:v>-1522103.4023663416</c:v>
                </c:pt>
                <c:pt idx="3">
                  <c:v>-1399185.9382571846</c:v>
                </c:pt>
                <c:pt idx="4">
                  <c:v>-1280075.9653568603</c:v>
                </c:pt>
                <c:pt idx="5">
                  <c:v>-1164714.6878914235</c:v>
                </c:pt>
                <c:pt idx="6">
                  <c:v>-1053037.5716766673</c:v>
                </c:pt>
                <c:pt idx="7">
                  <c:v>-964808.67341619078</c:v>
                </c:pt>
                <c:pt idx="8">
                  <c:v>-881143.11966667441</c:v>
                </c:pt>
                <c:pt idx="9">
                  <c:v>-800134.48892572045</c:v>
                </c:pt>
                <c:pt idx="10">
                  <c:v>-721734.98617902666</c:v>
                </c:pt>
                <c:pt idx="11">
                  <c:v>-645893.63245533523</c:v>
                </c:pt>
                <c:pt idx="12">
                  <c:v>-572556.83748831996</c:v>
                </c:pt>
                <c:pt idx="13">
                  <c:v>-501668.91079656273</c:v>
                </c:pt>
                <c:pt idx="14">
                  <c:v>-433172.51697500661</c:v>
                </c:pt>
                <c:pt idx="15">
                  <c:v>-367009.0804752807</c:v>
                </c:pt>
                <c:pt idx="16">
                  <c:v>-303119.14468101022</c:v>
                </c:pt>
                <c:pt idx="17">
                  <c:v>-241442.68965384446</c:v>
                </c:pt>
                <c:pt idx="18">
                  <c:v>-181919.41253296362</c:v>
                </c:pt>
                <c:pt idx="19">
                  <c:v>-124117.05624895214</c:v>
                </c:pt>
                <c:pt idx="20">
                  <c:v>-68416.564316692849</c:v>
                </c:pt>
                <c:pt idx="21">
                  <c:v>-14749.657419361902</c:v>
                </c:pt>
                <c:pt idx="22">
                  <c:v>36950.510608625598</c:v>
                </c:pt>
              </c:numCache>
            </c:numRef>
          </c:val>
          <c:smooth val="0"/>
        </c:ser>
        <c:dLbls>
          <c:showLegendKey val="0"/>
          <c:showVal val="0"/>
          <c:showCatName val="0"/>
          <c:showSerName val="0"/>
          <c:showPercent val="0"/>
          <c:showBubbleSize val="0"/>
        </c:dLbls>
        <c:smooth val="0"/>
        <c:axId val="745656216"/>
        <c:axId val="745653864"/>
      </c:lineChart>
      <c:catAx>
        <c:axId val="74565621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3864"/>
        <c:crosses val="autoZero"/>
        <c:auto val="1"/>
        <c:lblAlgn val="ctr"/>
        <c:lblOffset val="100"/>
        <c:noMultiLvlLbl val="0"/>
      </c:catAx>
      <c:valAx>
        <c:axId val="7456538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621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6608"/>
        <c:axId val="745658568"/>
      </c:lineChart>
      <c:catAx>
        <c:axId val="745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8568"/>
        <c:crosses val="autoZero"/>
        <c:auto val="1"/>
        <c:lblAlgn val="ctr"/>
        <c:lblOffset val="100"/>
        <c:noMultiLvlLbl val="0"/>
      </c:catAx>
      <c:valAx>
        <c:axId val="745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7392"/>
        <c:axId val="745657784"/>
      </c:lineChart>
      <c:catAx>
        <c:axId val="74565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57784"/>
        <c:crosses val="autoZero"/>
        <c:auto val="1"/>
        <c:lblAlgn val="ctr"/>
        <c:lblOffset val="100"/>
        <c:noMultiLvlLbl val="0"/>
      </c:catAx>
      <c:valAx>
        <c:axId val="74565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8960"/>
        <c:axId val="745662096"/>
      </c:lineChart>
      <c:catAx>
        <c:axId val="745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2096"/>
        <c:crosses val="autoZero"/>
        <c:auto val="1"/>
        <c:lblAlgn val="ctr"/>
        <c:lblOffset val="100"/>
        <c:noMultiLvlLbl val="0"/>
      </c:catAx>
      <c:valAx>
        <c:axId val="745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659744"/>
        <c:axId val="745663272"/>
      </c:lineChart>
      <c:catAx>
        <c:axId val="74565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663272"/>
        <c:crosses val="autoZero"/>
        <c:auto val="1"/>
        <c:lblAlgn val="ctr"/>
        <c:lblOffset val="100"/>
        <c:noMultiLvlLbl val="0"/>
      </c:catAx>
      <c:valAx>
        <c:axId val="745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65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9080"/>
        <c:axId val="750970848"/>
      </c:lineChart>
      <c:catAx>
        <c:axId val="75097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0848"/>
        <c:crosses val="autoZero"/>
        <c:auto val="1"/>
        <c:lblAlgn val="ctr"/>
        <c:lblOffset val="100"/>
        <c:noMultiLvlLbl val="0"/>
      </c:catAx>
      <c:valAx>
        <c:axId val="75097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7904"/>
        <c:axId val="750968888"/>
      </c:lineChart>
      <c:catAx>
        <c:axId val="75097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68888"/>
        <c:crosses val="autoZero"/>
        <c:auto val="1"/>
        <c:lblAlgn val="ctr"/>
        <c:lblOffset val="100"/>
        <c:noMultiLvlLbl val="0"/>
      </c:catAx>
      <c:valAx>
        <c:axId val="750968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7120"/>
        <c:axId val="750980648"/>
      </c:lineChart>
      <c:catAx>
        <c:axId val="75097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0648"/>
        <c:crosses val="autoZero"/>
        <c:auto val="1"/>
        <c:lblAlgn val="ctr"/>
        <c:lblOffset val="100"/>
        <c:noMultiLvlLbl val="0"/>
      </c:catAx>
      <c:valAx>
        <c:axId val="75098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1240"/>
        <c:axId val="750978296"/>
      </c:lineChart>
      <c:catAx>
        <c:axId val="75097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8296"/>
        <c:crosses val="autoZero"/>
        <c:auto val="1"/>
        <c:lblAlgn val="ctr"/>
        <c:lblOffset val="100"/>
        <c:noMultiLvlLbl val="0"/>
      </c:catAx>
      <c:valAx>
        <c:axId val="75097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5944"/>
        <c:axId val="750969672"/>
      </c:lineChart>
      <c:catAx>
        <c:axId val="75097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69672"/>
        <c:crosses val="autoZero"/>
        <c:auto val="1"/>
        <c:lblAlgn val="ctr"/>
        <c:lblOffset val="100"/>
        <c:noMultiLvlLbl val="0"/>
      </c:catAx>
      <c:valAx>
        <c:axId val="75096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2024"/>
        <c:axId val="750972416"/>
      </c:lineChart>
      <c:catAx>
        <c:axId val="75097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2416"/>
        <c:crosses val="autoZero"/>
        <c:auto val="1"/>
        <c:lblAlgn val="ctr"/>
        <c:lblOffset val="100"/>
        <c:noMultiLvlLbl val="0"/>
      </c:catAx>
      <c:valAx>
        <c:axId val="75097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0064"/>
        <c:axId val="750972808"/>
      </c:lineChart>
      <c:catAx>
        <c:axId val="75097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2808"/>
        <c:crosses val="autoZero"/>
        <c:auto val="1"/>
        <c:lblAlgn val="ctr"/>
        <c:lblOffset val="100"/>
        <c:noMultiLvlLbl val="0"/>
      </c:catAx>
      <c:valAx>
        <c:axId val="75097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0456"/>
        <c:axId val="750973592"/>
      </c:lineChart>
      <c:catAx>
        <c:axId val="75097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3592"/>
        <c:crosses val="autoZero"/>
        <c:auto val="1"/>
        <c:lblAlgn val="ctr"/>
        <c:lblOffset val="100"/>
        <c:noMultiLvlLbl val="0"/>
      </c:catAx>
      <c:valAx>
        <c:axId val="75097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8688"/>
        <c:axId val="750969280"/>
      </c:lineChart>
      <c:catAx>
        <c:axId val="75097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69280"/>
        <c:crosses val="autoZero"/>
        <c:auto val="1"/>
        <c:lblAlgn val="ctr"/>
        <c:lblOffset val="100"/>
        <c:noMultiLvlLbl val="0"/>
      </c:catAx>
      <c:valAx>
        <c:axId val="75096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0256"/>
        <c:axId val="750973984"/>
      </c:lineChart>
      <c:catAx>
        <c:axId val="75098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3984"/>
        <c:crosses val="autoZero"/>
        <c:auto val="1"/>
        <c:lblAlgn val="ctr"/>
        <c:lblOffset val="100"/>
        <c:noMultiLvlLbl val="0"/>
      </c:catAx>
      <c:valAx>
        <c:axId val="75097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5552"/>
        <c:axId val="750984176"/>
      </c:lineChart>
      <c:catAx>
        <c:axId val="75097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4176"/>
        <c:crosses val="autoZero"/>
        <c:auto val="1"/>
        <c:lblAlgn val="ctr"/>
        <c:lblOffset val="100"/>
        <c:noMultiLvlLbl val="0"/>
      </c:catAx>
      <c:valAx>
        <c:axId val="75098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8488"/>
        <c:axId val="750981824"/>
      </c:lineChart>
      <c:catAx>
        <c:axId val="75098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1824"/>
        <c:crosses val="autoZero"/>
        <c:auto val="1"/>
        <c:lblAlgn val="ctr"/>
        <c:lblOffset val="100"/>
        <c:noMultiLvlLbl val="0"/>
      </c:catAx>
      <c:valAx>
        <c:axId val="75098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5352"/>
        <c:axId val="750990448"/>
      </c:lineChart>
      <c:catAx>
        <c:axId val="75098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0448"/>
        <c:crosses val="autoZero"/>
        <c:auto val="1"/>
        <c:lblAlgn val="ctr"/>
        <c:lblOffset val="100"/>
        <c:noMultiLvlLbl val="0"/>
      </c:catAx>
      <c:valAx>
        <c:axId val="75099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2216"/>
        <c:axId val="750982608"/>
      </c:lineChart>
      <c:catAx>
        <c:axId val="75098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2608"/>
        <c:crosses val="autoZero"/>
        <c:auto val="1"/>
        <c:lblAlgn val="ctr"/>
        <c:lblOffset val="100"/>
        <c:noMultiLvlLbl val="0"/>
      </c:catAx>
      <c:valAx>
        <c:axId val="75098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3392"/>
        <c:axId val="750989272"/>
      </c:lineChart>
      <c:catAx>
        <c:axId val="75098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9272"/>
        <c:crosses val="autoZero"/>
        <c:auto val="1"/>
        <c:lblAlgn val="ctr"/>
        <c:lblOffset val="100"/>
        <c:noMultiLvlLbl val="0"/>
      </c:catAx>
      <c:valAx>
        <c:axId val="75098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4568"/>
        <c:axId val="750987312"/>
      </c:lineChart>
      <c:catAx>
        <c:axId val="75098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7312"/>
        <c:crosses val="autoZero"/>
        <c:auto val="1"/>
        <c:lblAlgn val="ctr"/>
        <c:lblOffset val="100"/>
        <c:noMultiLvlLbl val="0"/>
      </c:catAx>
      <c:valAx>
        <c:axId val="75098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4960"/>
        <c:axId val="750986528"/>
      </c:lineChart>
      <c:catAx>
        <c:axId val="75098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6528"/>
        <c:crosses val="autoZero"/>
        <c:auto val="1"/>
        <c:lblAlgn val="ctr"/>
        <c:lblOffset val="100"/>
        <c:noMultiLvlLbl val="0"/>
      </c:catAx>
      <c:valAx>
        <c:axId val="75098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5744"/>
        <c:axId val="750986136"/>
      </c:lineChart>
      <c:catAx>
        <c:axId val="75098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6136"/>
        <c:crosses val="autoZero"/>
        <c:auto val="1"/>
        <c:lblAlgn val="ctr"/>
        <c:lblOffset val="100"/>
        <c:noMultiLvlLbl val="0"/>
      </c:catAx>
      <c:valAx>
        <c:axId val="75098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2408"/>
        <c:axId val="750989664"/>
      </c:lineChart>
      <c:catAx>
        <c:axId val="75099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9664"/>
        <c:crosses val="autoZero"/>
        <c:auto val="1"/>
        <c:lblAlgn val="ctr"/>
        <c:lblOffset val="100"/>
        <c:noMultiLvlLbl val="0"/>
      </c:catAx>
      <c:valAx>
        <c:axId val="75098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0840"/>
        <c:axId val="750991232"/>
      </c:lineChart>
      <c:catAx>
        <c:axId val="75099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1232"/>
        <c:crosses val="autoZero"/>
        <c:auto val="1"/>
        <c:lblAlgn val="ctr"/>
        <c:lblOffset val="100"/>
        <c:noMultiLvlLbl val="0"/>
      </c:catAx>
      <c:valAx>
        <c:axId val="75099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2800"/>
        <c:axId val="750993192"/>
      </c:lineChart>
      <c:catAx>
        <c:axId val="75099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3192"/>
        <c:crosses val="autoZero"/>
        <c:auto val="1"/>
        <c:lblAlgn val="ctr"/>
        <c:lblOffset val="100"/>
        <c:noMultiLvlLbl val="0"/>
      </c:catAx>
      <c:valAx>
        <c:axId val="75099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5936"/>
        <c:axId val="750995544"/>
      </c:lineChart>
      <c:catAx>
        <c:axId val="75099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5544"/>
        <c:crosses val="autoZero"/>
        <c:auto val="1"/>
        <c:lblAlgn val="ctr"/>
        <c:lblOffset val="100"/>
        <c:noMultiLvlLbl val="0"/>
      </c:catAx>
      <c:valAx>
        <c:axId val="75099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7112"/>
        <c:axId val="751000640"/>
      </c:lineChart>
      <c:catAx>
        <c:axId val="75099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0640"/>
        <c:crosses val="autoZero"/>
        <c:auto val="1"/>
        <c:lblAlgn val="ctr"/>
        <c:lblOffset val="100"/>
        <c:noMultiLvlLbl val="0"/>
      </c:catAx>
      <c:valAx>
        <c:axId val="75100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7504"/>
        <c:axId val="750997896"/>
      </c:lineChart>
      <c:catAx>
        <c:axId val="75099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7896"/>
        <c:crosses val="autoZero"/>
        <c:auto val="1"/>
        <c:lblAlgn val="ctr"/>
        <c:lblOffset val="100"/>
        <c:noMultiLvlLbl val="0"/>
      </c:catAx>
      <c:valAx>
        <c:axId val="75099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1032"/>
        <c:axId val="751000248"/>
      </c:lineChart>
      <c:catAx>
        <c:axId val="75100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0248"/>
        <c:crosses val="autoZero"/>
        <c:auto val="1"/>
        <c:lblAlgn val="ctr"/>
        <c:lblOffset val="100"/>
        <c:noMultiLvlLbl val="0"/>
      </c:catAx>
      <c:valAx>
        <c:axId val="75100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6328"/>
        <c:axId val="750996720"/>
      </c:lineChart>
      <c:catAx>
        <c:axId val="75099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6720"/>
        <c:crosses val="autoZero"/>
        <c:auto val="1"/>
        <c:lblAlgn val="ctr"/>
        <c:lblOffset val="100"/>
        <c:noMultiLvlLbl val="0"/>
      </c:catAx>
      <c:valAx>
        <c:axId val="75099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3776"/>
        <c:axId val="751004168"/>
      </c:lineChart>
      <c:catAx>
        <c:axId val="75100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4168"/>
        <c:crosses val="autoZero"/>
        <c:auto val="1"/>
        <c:lblAlgn val="ctr"/>
        <c:lblOffset val="100"/>
        <c:noMultiLvlLbl val="0"/>
      </c:catAx>
      <c:valAx>
        <c:axId val="75100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1424"/>
        <c:axId val="751004952"/>
      </c:lineChart>
      <c:catAx>
        <c:axId val="75100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4952"/>
        <c:crosses val="autoZero"/>
        <c:auto val="1"/>
        <c:lblAlgn val="ctr"/>
        <c:lblOffset val="100"/>
        <c:noMultiLvlLbl val="0"/>
      </c:catAx>
      <c:valAx>
        <c:axId val="75100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2600"/>
        <c:axId val="750994368"/>
      </c:lineChart>
      <c:catAx>
        <c:axId val="751002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4368"/>
        <c:crosses val="autoZero"/>
        <c:auto val="1"/>
        <c:lblAlgn val="ctr"/>
        <c:lblOffset val="100"/>
        <c:noMultiLvlLbl val="0"/>
      </c:catAx>
      <c:valAx>
        <c:axId val="75099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2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1816"/>
        <c:axId val="750998288"/>
      </c:lineChart>
      <c:catAx>
        <c:axId val="75100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8288"/>
        <c:crosses val="autoZero"/>
        <c:auto val="1"/>
        <c:lblAlgn val="ctr"/>
        <c:lblOffset val="100"/>
        <c:noMultiLvlLbl val="0"/>
      </c:catAx>
      <c:valAx>
        <c:axId val="750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9072"/>
        <c:axId val="750999464"/>
      </c:lineChart>
      <c:catAx>
        <c:axId val="75099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9464"/>
        <c:crosses val="autoZero"/>
        <c:auto val="1"/>
        <c:lblAlgn val="ctr"/>
        <c:lblOffset val="100"/>
        <c:noMultiLvlLbl val="0"/>
      </c:catAx>
      <c:valAx>
        <c:axId val="75099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9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7320"/>
        <c:axId val="717526144"/>
      </c:lineChart>
      <c:catAx>
        <c:axId val="71752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144"/>
        <c:crosses val="autoZero"/>
        <c:auto val="1"/>
        <c:lblAlgn val="ctr"/>
        <c:lblOffset val="100"/>
        <c:noMultiLvlLbl val="0"/>
      </c:catAx>
      <c:valAx>
        <c:axId val="71752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9280"/>
        <c:axId val="717524576"/>
      </c:lineChart>
      <c:catAx>
        <c:axId val="71752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4576"/>
        <c:crosses val="autoZero"/>
        <c:auto val="1"/>
        <c:lblAlgn val="ctr"/>
        <c:lblOffset val="100"/>
        <c:noMultiLvlLbl val="0"/>
      </c:catAx>
      <c:valAx>
        <c:axId val="71752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4968"/>
        <c:axId val="717518696"/>
      </c:lineChart>
      <c:catAx>
        <c:axId val="71752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8696"/>
        <c:crosses val="autoZero"/>
        <c:auto val="1"/>
        <c:lblAlgn val="ctr"/>
        <c:lblOffset val="100"/>
        <c:noMultiLvlLbl val="0"/>
      </c:catAx>
      <c:valAx>
        <c:axId val="71751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128"/>
        <c:axId val="717526536"/>
      </c:lineChart>
      <c:catAx>
        <c:axId val="71751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6536"/>
        <c:crosses val="autoZero"/>
        <c:auto val="1"/>
        <c:lblAlgn val="ctr"/>
        <c:lblOffset val="100"/>
        <c:noMultiLvlLbl val="0"/>
      </c:catAx>
      <c:valAx>
        <c:axId val="71752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9480"/>
        <c:axId val="717525360"/>
      </c:lineChart>
      <c:catAx>
        <c:axId val="71751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5360"/>
        <c:crosses val="autoZero"/>
        <c:auto val="1"/>
        <c:lblAlgn val="ctr"/>
        <c:lblOffset val="100"/>
        <c:noMultiLvlLbl val="0"/>
      </c:catAx>
      <c:valAx>
        <c:axId val="71752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5752"/>
        <c:axId val="717517520"/>
      </c:lineChart>
      <c:catAx>
        <c:axId val="71752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7520"/>
        <c:crosses val="autoZero"/>
        <c:auto val="1"/>
        <c:lblAlgn val="ctr"/>
        <c:lblOffset val="100"/>
        <c:noMultiLvlLbl val="0"/>
      </c:catAx>
      <c:valAx>
        <c:axId val="71751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27712"/>
        <c:axId val="717523008"/>
      </c:lineChart>
      <c:catAx>
        <c:axId val="71752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23008"/>
        <c:crosses val="autoZero"/>
        <c:auto val="1"/>
        <c:lblAlgn val="ctr"/>
        <c:lblOffset val="100"/>
        <c:noMultiLvlLbl val="0"/>
      </c:catAx>
      <c:valAx>
        <c:axId val="71752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2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517912"/>
        <c:axId val="717518304"/>
      </c:lineChart>
      <c:catAx>
        <c:axId val="71751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18304"/>
        <c:crosses val="autoZero"/>
        <c:auto val="1"/>
        <c:lblAlgn val="ctr"/>
        <c:lblOffset val="100"/>
        <c:noMultiLvlLbl val="0"/>
      </c:catAx>
      <c:valAx>
        <c:axId val="71751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51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КТПН-785</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0.63</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1.66659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1.66659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1.2.1.142</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КТПН-785</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1.2.1.142</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КТПН-785</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КТПН-785</v>
      </c>
      <c r="C25" s="199" t="str">
        <f>VLOOKUP($M$13,'[6]3.1. паспорт Техсостояние ПС'!$A$21:$W$670,6,FALSE)</f>
        <v>КТПН-785</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0.4</v>
      </c>
      <c r="O25" s="199">
        <f>VLOOKUP($M$13,'[6]3.1. паспорт Техсостояние ПС'!$A$21:$W$670,18,FALSE)</f>
        <v>0.63</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1.2.1.142</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КТПН-785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1.2.1.142</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КТПН-785</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0.63</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КТПН-785</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1.66659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1.2.1.142</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G_</v>
      </c>
      <c r="B15" s="407"/>
      <c r="C15" s="407"/>
      <c r="D15" s="407"/>
      <c r="E15" s="407"/>
      <c r="F15" s="407"/>
      <c r="G15" s="407"/>
      <c r="H15" s="407"/>
      <c r="I15" s="407"/>
      <c r="J15" s="407"/>
      <c r="K15" s="407"/>
      <c r="L15" s="417" t="str">
        <f>'1. паспорт местоположение'!C12</f>
        <v>1.2.1.142</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Реконструкция КТПН-785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1388825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11.134815888973717</v>
      </c>
      <c r="G31" s="416">
        <f>SUM(C93:Y93)</f>
        <v>11.134815888973717</v>
      </c>
      <c r="K31" s="240"/>
    </row>
    <row r="32" spans="1:25">
      <c r="A32" s="294" t="s">
        <v>344</v>
      </c>
      <c r="B32" s="229">
        <f>B28*0.417/100</f>
        <v>5791.4002500000006</v>
      </c>
      <c r="C32" s="296"/>
      <c r="D32" s="409" t="s">
        <v>346</v>
      </c>
      <c r="E32" s="409"/>
      <c r="F32" s="415">
        <f>IF(SUM(B94:Y94)=0,"не окупается",SUM(B94:Y94))</f>
        <v>22.285292253042144</v>
      </c>
      <c r="G32" s="416"/>
      <c r="K32" s="240"/>
    </row>
    <row r="33" spans="1:11">
      <c r="A33" s="297" t="s">
        <v>561</v>
      </c>
      <c r="B33" s="230">
        <v>4</v>
      </c>
      <c r="C33" s="296"/>
      <c r="D33" s="409" t="s">
        <v>562</v>
      </c>
      <c r="E33" s="409"/>
      <c r="F33" s="410">
        <f>Y91</f>
        <v>36950.510608625598</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520.80937500000005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179158.42499999999</v>
      </c>
      <c r="D53" s="238">
        <f>C53*(1+D51)</f>
        <v>186683.07884999999</v>
      </c>
      <c r="E53" s="238">
        <f t="shared" ref="E53:Y53" si="1">D53*(1+E51)</f>
        <v>194523.76816169999</v>
      </c>
      <c r="F53" s="238">
        <f t="shared" si="1"/>
        <v>202693.76642449139</v>
      </c>
      <c r="G53" s="238">
        <f t="shared" si="1"/>
        <v>211206.90461432002</v>
      </c>
      <c r="H53" s="238">
        <f t="shared" si="1"/>
        <v>220077.59460812146</v>
      </c>
      <c r="I53" s="238">
        <f t="shared" si="1"/>
        <v>229320.85358166258</v>
      </c>
      <c r="J53" s="238">
        <f t="shared" si="1"/>
        <v>238952.3294320924</v>
      </c>
      <c r="K53" s="238">
        <f t="shared" si="1"/>
        <v>248988.3272682403</v>
      </c>
      <c r="L53" s="238">
        <f t="shared" si="1"/>
        <v>259445.83701350642</v>
      </c>
      <c r="M53" s="238">
        <f t="shared" si="1"/>
        <v>270342.56216807372</v>
      </c>
      <c r="N53" s="238">
        <f t="shared" si="1"/>
        <v>281696.94977913285</v>
      </c>
      <c r="O53" s="238">
        <f t="shared" si="1"/>
        <v>293528.22166985646</v>
      </c>
      <c r="P53" s="238">
        <f t="shared" si="1"/>
        <v>305856.40697999042</v>
      </c>
      <c r="Q53" s="238">
        <f t="shared" si="1"/>
        <v>318702.37607315002</v>
      </c>
      <c r="R53" s="238">
        <f t="shared" si="1"/>
        <v>332087.87586822233</v>
      </c>
      <c r="S53" s="238">
        <f t="shared" si="1"/>
        <v>346035.56665468769</v>
      </c>
      <c r="T53" s="238">
        <f t="shared" si="1"/>
        <v>360569.0604541846</v>
      </c>
      <c r="U53" s="238">
        <f t="shared" si="1"/>
        <v>375712.96099326038</v>
      </c>
      <c r="V53" s="238">
        <f t="shared" si="1"/>
        <v>391492.90535497735</v>
      </c>
      <c r="W53" s="238">
        <f t="shared" si="1"/>
        <v>407935.60737988644</v>
      </c>
      <c r="X53" s="238">
        <f t="shared" si="1"/>
        <v>425068.9028898417</v>
      </c>
      <c r="Y53" s="238">
        <f t="shared" si="1"/>
        <v>442921.79681121506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271732.74665771157</v>
      </c>
      <c r="C56" s="265">
        <f>B56+B57-B58</f>
        <v>214216.10497594386</v>
      </c>
      <c r="D56" s="265">
        <f>C56+C57-C58</f>
        <v>71721.298922664719</v>
      </c>
      <c r="E56" s="265">
        <f t="shared" ref="E56:U56" si="2">D56+D57-D58</f>
        <v>32938.599681220781</v>
      </c>
      <c r="F56" s="266">
        <f t="shared" si="2"/>
        <v>32938.599681220781</v>
      </c>
      <c r="G56" s="266">
        <f>F56+F57-F58</f>
        <v>30742.693035806064</v>
      </c>
      <c r="H56" s="266">
        <f t="shared" si="2"/>
        <v>28546.786390391346</v>
      </c>
      <c r="I56" s="266">
        <f t="shared" si="2"/>
        <v>26350.879744976628</v>
      </c>
      <c r="J56" s="266">
        <f t="shared" si="2"/>
        <v>24154.97309956191</v>
      </c>
      <c r="K56" s="266">
        <f t="shared" si="2"/>
        <v>21959.066454147192</v>
      </c>
      <c r="L56" s="266">
        <f t="shared" si="2"/>
        <v>19763.159808732475</v>
      </c>
      <c r="M56" s="266">
        <f t="shared" si="2"/>
        <v>17567.253163317757</v>
      </c>
      <c r="N56" s="266">
        <f t="shared" si="2"/>
        <v>15371.346517903039</v>
      </c>
      <c r="O56" s="266">
        <f t="shared" si="2"/>
        <v>13175.439872488321</v>
      </c>
      <c r="P56" s="266">
        <f t="shared" si="2"/>
        <v>10979.533227073603</v>
      </c>
      <c r="Q56" s="266">
        <f t="shared" si="2"/>
        <v>8783.6265816588857</v>
      </c>
      <c r="R56" s="312">
        <f t="shared" si="2"/>
        <v>6587.719936244167</v>
      </c>
      <c r="S56" s="312">
        <f t="shared" si="2"/>
        <v>4391.8132908294483</v>
      </c>
      <c r="T56" s="312">
        <f t="shared" si="2"/>
        <v>2195.9066454147296</v>
      </c>
      <c r="U56" s="312">
        <f t="shared" si="2"/>
        <v>1.0913936421275139E-11</v>
      </c>
      <c r="V56" s="312"/>
      <c r="W56" s="312"/>
      <c r="X56" s="312"/>
      <c r="Y56" s="312"/>
    </row>
    <row r="57" spans="1:25">
      <c r="A57" s="234" t="s">
        <v>328</v>
      </c>
      <c r="B57" s="265">
        <f>(B28/3211479047)*46654169.4851375</f>
        <v>20175.899013173941</v>
      </c>
      <c r="C57" s="265">
        <f>(B28/3211479047)*29512102.5172828</f>
        <v>12762.700668046826</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77692.54069494165</v>
      </c>
      <c r="C58" s="265">
        <f>359013000*(B28/3211479047)</f>
        <v>155257.50672132598</v>
      </c>
      <c r="D58" s="265">
        <f>89680000*(B28/3211479047)</f>
        <v>38782.699241443937</v>
      </c>
      <c r="E58" s="265">
        <v>0</v>
      </c>
      <c r="F58" s="266">
        <f>$F$56/$B$43</f>
        <v>2195.9066454147187</v>
      </c>
      <c r="G58" s="266">
        <f>$F$56/$B$43</f>
        <v>2195.9066454147187</v>
      </c>
      <c r="H58" s="266">
        <f t="shared" ref="H58:P58" si="3">$F$56/$B$43</f>
        <v>2195.9066454147187</v>
      </c>
      <c r="I58" s="266">
        <f t="shared" si="3"/>
        <v>2195.9066454147187</v>
      </c>
      <c r="J58" s="266">
        <f t="shared" si="3"/>
        <v>2195.9066454147187</v>
      </c>
      <c r="K58" s="266">
        <f t="shared" si="3"/>
        <v>2195.9066454147187</v>
      </c>
      <c r="L58" s="266">
        <f t="shared" si="3"/>
        <v>2195.9066454147187</v>
      </c>
      <c r="M58" s="266">
        <f t="shared" si="3"/>
        <v>2195.9066454147187</v>
      </c>
      <c r="N58" s="266">
        <f t="shared" si="3"/>
        <v>2195.9066454147187</v>
      </c>
      <c r="O58" s="266">
        <f t="shared" si="3"/>
        <v>2195.9066454147187</v>
      </c>
      <c r="P58" s="266">
        <f t="shared" si="3"/>
        <v>2195.9066454147187</v>
      </c>
      <c r="Q58" s="266">
        <f>$F$56/$B$43</f>
        <v>2195.9066454147187</v>
      </c>
      <c r="R58" s="266">
        <f>$F$56/$B$43</f>
        <v>2195.9066454147187</v>
      </c>
      <c r="S58" s="266">
        <f t="shared" ref="S58" si="4">$F$56/$B$43</f>
        <v>2195.9066454147187</v>
      </c>
      <c r="T58" s="266">
        <f>$F$56/$B$43</f>
        <v>2195.9066454147187</v>
      </c>
      <c r="U58" s="266">
        <f>$F$56/$B$43</f>
        <v>2195.9066454147187</v>
      </c>
      <c r="V58" s="266"/>
      <c r="W58" s="266"/>
      <c r="X58" s="266"/>
      <c r="Y58" s="266"/>
    </row>
    <row r="59" spans="1:25" ht="16.5" thickBot="1">
      <c r="A59" s="236" t="s">
        <v>326</v>
      </c>
      <c r="B59" s="267">
        <f>AVERAGE(SUM(B56:B57),(SUM(B56:B57)-B58))*B45</f>
        <v>31632.796915426836</v>
      </c>
      <c r="C59" s="267">
        <f>AVERAGE(SUM(C56:C57),(SUM(C56:C57)-C58))*B45</f>
        <v>18668.756535415963</v>
      </c>
      <c r="D59" s="267">
        <f>AVERAGE(SUM(D56:D57),(SUM(D56:D57)-D58))*B45</f>
        <v>6541.2436627428433</v>
      </c>
      <c r="E59" s="267">
        <f>AVERAGE(SUM(E56:E57),(SUM(E56:E57)-E58))*B45</f>
        <v>4117.3249601525977</v>
      </c>
      <c r="F59" s="238">
        <f>AVERAGE(SUM(F56:F57),(SUM(F56:F57)-F58))*B45</f>
        <v>3980.0807948141778</v>
      </c>
      <c r="G59" s="238">
        <f>AVERAGE(SUM(G56:G57),(SUM(G56:G57)-G58))*B45</f>
        <v>3705.5924641373381</v>
      </c>
      <c r="H59" s="238">
        <f>AVERAGE(SUM(H56:H57),(SUM(H56:H57)-H58))*B45</f>
        <v>3431.1041334604984</v>
      </c>
      <c r="I59" s="238">
        <f>AVERAGE(SUM(I56:I57),(SUM(I56:I57)-I58))*B45</f>
        <v>3156.6158027836586</v>
      </c>
      <c r="J59" s="238">
        <f>AVERAGE(SUM(J56:J57),(SUM(J56:J57)-J58))*B45</f>
        <v>2882.1274721068189</v>
      </c>
      <c r="K59" s="238">
        <f>AVERAGE(SUM(K56:K57),(SUM(K56:K57)-K58))*B45</f>
        <v>2607.6391414299792</v>
      </c>
      <c r="L59" s="238">
        <f>AVERAGE(SUM(L56:L57),(SUM(L56:L57)-L58))*B45</f>
        <v>2333.1508107531395</v>
      </c>
      <c r="M59" s="238">
        <f>AVERAGE(SUM(M56:M57),(SUM(M56:M57)-M58))*B45</f>
        <v>2058.6624800762997</v>
      </c>
      <c r="N59" s="238">
        <f>AVERAGE(SUM(N56:N57),(SUM(N56:N57)-N58))*B45</f>
        <v>1784.17414939946</v>
      </c>
      <c r="O59" s="238">
        <f>AVERAGE(SUM(O56:O57),(SUM(O56:O57)-O58))*B45</f>
        <v>1509.6858187226203</v>
      </c>
      <c r="P59" s="238">
        <f>AVERAGE(SUM(P56:P57),(SUM(P56:P57)-P58))*B45</f>
        <v>1235.1974880457806</v>
      </c>
      <c r="Q59" s="238">
        <f>AVERAGE(SUM(Q56:Q57),(SUM(Q56:Q57)-Q58))*B45</f>
        <v>960.70915736894085</v>
      </c>
      <c r="R59" s="314">
        <f>AVERAGE(SUM(R56:R57),(SUM(R56:R57)-R58))*B45</f>
        <v>686.2208266921009</v>
      </c>
      <c r="S59" s="314">
        <f>AVERAGE(SUM(S56:S57),(SUM(S56:S57)-S58))*B45</f>
        <v>411.73249601526112</v>
      </c>
      <c r="T59" s="314">
        <f>AVERAGE(SUM(T56:T57),(SUM(T56:T57)-T58))*B45</f>
        <v>137.24416533842128</v>
      </c>
      <c r="U59" s="314">
        <f>AVERAGE(SUM(U56:U57),(SUM(U56:U57)-U58))*B45</f>
        <v>-137.24416533841855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179158.42499999999</v>
      </c>
      <c r="D62" s="245">
        <f>D53*B31</f>
        <v>186683.07884999999</v>
      </c>
      <c r="E62" s="245">
        <f>E53*B31</f>
        <v>194523.76816169999</v>
      </c>
      <c r="F62" s="245">
        <f>F53*B31</f>
        <v>202693.76642449139</v>
      </c>
      <c r="G62" s="245">
        <f>G53*B31</f>
        <v>211206.90461432002</v>
      </c>
      <c r="H62" s="245">
        <f>H53*B31</f>
        <v>220077.59460812146</v>
      </c>
      <c r="I62" s="245">
        <f>I53*B31</f>
        <v>229320.85358166258</v>
      </c>
      <c r="J62" s="245">
        <f>J53*B31</f>
        <v>238952.3294320924</v>
      </c>
      <c r="K62" s="245">
        <f>K53*B31</f>
        <v>248988.3272682403</v>
      </c>
      <c r="L62" s="245">
        <f>L53*B31</f>
        <v>259445.83701350642</v>
      </c>
      <c r="M62" s="245">
        <f>M53*B31</f>
        <v>270342.56216807372</v>
      </c>
      <c r="N62" s="245">
        <f>N53*B31</f>
        <v>281696.94977913285</v>
      </c>
      <c r="O62" s="245">
        <f>O53*B31</f>
        <v>293528.22166985646</v>
      </c>
      <c r="P62" s="245">
        <f>P53*B31</f>
        <v>305856.40697999042</v>
      </c>
      <c r="Q62" s="245">
        <f>Q53*B31</f>
        <v>318702.37607315002</v>
      </c>
      <c r="R62" s="245">
        <f>R53*B31</f>
        <v>332087.87586822233</v>
      </c>
      <c r="S62" s="245">
        <f>S53*B31</f>
        <v>346035.56665468769</v>
      </c>
      <c r="T62" s="245">
        <f>T53*B31</f>
        <v>360569.0604541846</v>
      </c>
      <c r="U62" s="245">
        <f>U53*B31</f>
        <v>375712.96099326038</v>
      </c>
      <c r="V62" s="245">
        <f>V53*B31</f>
        <v>391492.90535497735</v>
      </c>
      <c r="W62" s="245">
        <f>W53*B31</f>
        <v>407935.60737988644</v>
      </c>
      <c r="X62" s="245">
        <f>X53*B31</f>
        <v>425068.9028898417</v>
      </c>
      <c r="Y62" s="245">
        <f>Y53*B31</f>
        <v>442921.79681121506</v>
      </c>
    </row>
    <row r="63" spans="1:25">
      <c r="A63" s="234" t="s">
        <v>324</v>
      </c>
      <c r="B63" s="241"/>
      <c r="C63" s="241">
        <f>SUM(C64:C69)</f>
        <v>-36984.386758994151</v>
      </c>
      <c r="D63" s="241">
        <f t="shared" ref="D63:Y63" si="5">SUM(D64:D69)</f>
        <v>-36836.301335729047</v>
      </c>
      <c r="E63" s="241">
        <f t="shared" si="5"/>
        <v>-36700.328814686807</v>
      </c>
      <c r="F63" s="241">
        <f t="shared" si="5"/>
        <v>-36576.977937760792</v>
      </c>
      <c r="G63" s="241">
        <f t="shared" si="5"/>
        <v>-36466.77881400389</v>
      </c>
      <c r="H63" s="241">
        <f t="shared" si="5"/>
        <v>-36370.283817049196</v>
      </c>
      <c r="I63" s="241">
        <f t="shared" si="5"/>
        <v>-36288.068520222412</v>
      </c>
      <c r="J63" s="241">
        <f t="shared" si="5"/>
        <v>-36220.73267092889</v>
      </c>
      <c r="K63" s="241">
        <f t="shared" si="5"/>
        <v>-36168.901205965049</v>
      </c>
      <c r="L63" s="241">
        <f t="shared" si="5"/>
        <v>-36133.22530947272</v>
      </c>
      <c r="M63" s="241">
        <f t="shared" si="5"/>
        <v>-36114.383515327718</v>
      </c>
      <c r="N63" s="241">
        <f t="shared" si="5"/>
        <v>-36113.08285582863</v>
      </c>
      <c r="O63" s="241">
        <f t="shared" si="5"/>
        <v>-36130.060058630581</v>
      </c>
      <c r="P63" s="241">
        <f t="shared" si="5"/>
        <v>-36166.082793950205</v>
      </c>
      <c r="Q63" s="241">
        <f t="shared" si="5"/>
        <v>-36221.950974153253</v>
      </c>
      <c r="R63" s="241">
        <f t="shared" si="5"/>
        <v>-36298.498107924832</v>
      </c>
      <c r="S63" s="241">
        <f t="shared" si="5"/>
        <v>-36396.592711314821</v>
      </c>
      <c r="T63" s="241">
        <f t="shared" si="5"/>
        <v>-36517.139778047189</v>
      </c>
      <c r="U63" s="241">
        <f t="shared" si="5"/>
        <v>-36661.082311582315</v>
      </c>
      <c r="V63" s="241">
        <f t="shared" si="5"/>
        <v>-36829.402921525914</v>
      </c>
      <c r="W63" s="241">
        <f t="shared" si="5"/>
        <v>-37023.125487087149</v>
      </c>
      <c r="X63" s="241">
        <f t="shared" si="5"/>
        <v>-37243.316890401948</v>
      </c>
      <c r="Y63" s="241">
        <f t="shared" si="5"/>
        <v>-37491.088822655976</v>
      </c>
    </row>
    <row r="64" spans="1:25">
      <c r="A64" s="243" t="s">
        <v>323</v>
      </c>
      <c r="B64" s="241"/>
      <c r="C64" s="241">
        <f>-IF(C50&lt;=B33,0,B32*(1+C52)*B31)</f>
        <v>-6300.1631791620011</v>
      </c>
      <c r="D64" s="241">
        <f>-IF(D50&lt;=B33,0,B32*(1+D52)*B31)</f>
        <v>-6564.7700326868053</v>
      </c>
      <c r="E64" s="241">
        <f>-IF(E50&lt;=B33,0,B32*(1+E52)*B31)</f>
        <v>-6840.4903740596519</v>
      </c>
      <c r="F64" s="241">
        <f>-IF(F50&lt;=B33,0,B32*(1+F52)*B31)</f>
        <v>-7127.7909697701571</v>
      </c>
      <c r="G64" s="241">
        <f>-IF(G50&lt;=B33,0,B32*(1+G52)*B31)</f>
        <v>-7427.1581905005032</v>
      </c>
      <c r="H64" s="241">
        <f>-IF(H50&lt;=B33,0,B32*(1+H52)*B31)</f>
        <v>-7739.0988345015248</v>
      </c>
      <c r="I64" s="241">
        <f>-IF(I50&lt;=B33,0,B32*(1+I52)*B31)</f>
        <v>-8064.140985550589</v>
      </c>
      <c r="J64" s="241">
        <f>-IF(J50&lt;=B33,0,B32*(1+J52)*B31)</f>
        <v>-8402.8349069437136</v>
      </c>
      <c r="K64" s="241">
        <f>-IF(K50&lt;=B33,0,B32*(1+K52)*B31)</f>
        <v>-8755.753973035351</v>
      </c>
      <c r="L64" s="241">
        <f>-IF(L50&lt;=B33,0,B32*(1+L52)*B31)</f>
        <v>-9123.495639902836</v>
      </c>
      <c r="M64" s="241">
        <f>-IF(M50&lt;=B33,0,B32*(1+M52)*B31)</f>
        <v>-9506.6824567787571</v>
      </c>
      <c r="N64" s="241">
        <f>-IF(N50&lt;=B33,0,B32*(1+N52)*B31)</f>
        <v>-9905.9631199634641</v>
      </c>
      <c r="O64" s="241">
        <f>-IF(O50&lt;=B33,0,B32*(1+O52)*B31)</f>
        <v>-10322.013571001929</v>
      </c>
      <c r="P64" s="241">
        <f>-IF(P50&lt;=B33,0,B32*(1+P52)*B31)</f>
        <v>-10755.538140984012</v>
      </c>
      <c r="Q64" s="241">
        <f>-IF(Q50&lt;=B33,0,B32*(1+Q52)*B31)</f>
        <v>-11207.270742905341</v>
      </c>
      <c r="R64" s="241">
        <f>-IF(R50&lt;=B33,0,B32*(1+R52)*B31)</f>
        <v>-11677.976114107367</v>
      </c>
      <c r="S64" s="241">
        <f>-IF(S50&lt;=B33,0,B32*(1+S52)*B31)</f>
        <v>-12168.451110899878</v>
      </c>
      <c r="T64" s="241">
        <f>-IF(T50&lt;=B33,0,B32*(1+T52)*B31)</f>
        <v>-12679.526057557672</v>
      </c>
      <c r="U64" s="241">
        <f>-IF(U50&lt;=B33,0,B32*(1+U52)*B31)</f>
        <v>-13212.066151975096</v>
      </c>
      <c r="V64" s="241">
        <f>-IF(V50&lt;=B33,0,B32*(1+V52)*B31)</f>
        <v>-13766.97293035805</v>
      </c>
      <c r="W64" s="241">
        <f>-IF(W50&lt;=B33,0,B32*(1+W52)*B31)</f>
        <v>-14345.185793433089</v>
      </c>
      <c r="X64" s="241">
        <f>-IF(X50&lt;=B33,0,B32*(1+X52)*B31)</f>
        <v>-14947.683596757281</v>
      </c>
      <c r="Y64" s="241">
        <f>-IF(Y50&lt;=B33,0,B32*(1+Y52)*B31)</f>
        <v>-15575.486307821086</v>
      </c>
    </row>
    <row r="65" spans="1:25">
      <c r="A65" s="243" t="str">
        <f>A35</f>
        <v>Прочие расходы при эксплуатации объекта, руб. без НДС</v>
      </c>
      <c r="B65" s="241"/>
      <c r="C65" s="241">
        <f>-IF(C50&lt;=B36,0,B35*(1+C52)*B31)</f>
        <v>-566.56143697500011</v>
      </c>
      <c r="D65" s="241">
        <f>-IF(D50&lt;=B36,0,B35*(1+D52)*B31)</f>
        <v>-590.35701732795008</v>
      </c>
      <c r="E65" s="241">
        <f>-IF(E50&lt;=B36,0,B35*(1+E52)*B31)</f>
        <v>-615.15201205572407</v>
      </c>
      <c r="F65" s="241">
        <f>-IF(F50&lt;=B36,0,B35*(1+F52)*B31)</f>
        <v>-640.98839656206439</v>
      </c>
      <c r="G65" s="241">
        <f>-IF(G50&lt;=B36,0,B35*(1+G52)*B31)</f>
        <v>-667.90990921767116</v>
      </c>
      <c r="H65" s="241">
        <f>-IF(H50&lt;=B36,0,B35*(1+H52)*B31)</f>
        <v>-695.96212540481338</v>
      </c>
      <c r="I65" s="241">
        <f>-IF(I50&lt;=B36,0,B35*(1+I52)*B31)</f>
        <v>-725.19253467181557</v>
      </c>
      <c r="J65" s="241">
        <f>-IF(J50&lt;=B36,0,B35*(1+J52)*B31)</f>
        <v>-755.65062112803184</v>
      </c>
      <c r="K65" s="241">
        <f>-IF(K50&lt;=B36,0,B35*(1+K52)*B31)</f>
        <v>-787.38794721540933</v>
      </c>
      <c r="L65" s="241">
        <f>-IF(L50&lt;=B36,0,B35*(1+L52)*B31)</f>
        <v>-820.45824099845652</v>
      </c>
      <c r="M65" s="241">
        <f>-IF(M50&lt;=B36,0,B35*(1+M52)*B31)</f>
        <v>-854.91748712039168</v>
      </c>
      <c r="N65" s="241">
        <f>-IF(N50&lt;=B36,0,B35*(1+N52)*B31)</f>
        <v>-890.82402157944819</v>
      </c>
      <c r="O65" s="241">
        <f>-IF(O50&lt;=B36,0,B35*(1+O52)*B31)</f>
        <v>-928.23863048578505</v>
      </c>
      <c r="P65" s="241">
        <f>-IF(P50&lt;=B36,0,B35*(1+P52)*B31)</f>
        <v>-967.22465296618816</v>
      </c>
      <c r="Q65" s="241">
        <f>-IF(Q50&lt;=B36,0,B35*(1+Q52)*B31)</f>
        <v>-1007.8480883907681</v>
      </c>
      <c r="R65" s="241">
        <f>-IF(R50&lt;=B36,0,B35*(1+R52)*B31)</f>
        <v>-1050.1777081031803</v>
      </c>
      <c r="S65" s="241">
        <f>-IF(S50&lt;=B36,0,B35*(1+S52)*B31)</f>
        <v>-1094.285171843514</v>
      </c>
      <c r="T65" s="241">
        <f>-IF(T50&lt;=B36,0,B35*(1+T52)*B31)</f>
        <v>-1140.2451490609417</v>
      </c>
      <c r="U65" s="241">
        <f>-IF(U50&lt;=B36,0,B35*(1+U52)*B31)</f>
        <v>-1188.1354453215013</v>
      </c>
      <c r="V65" s="241">
        <f>-IF(V50&lt;=B36,0,B35*(1+V52)*B31)</f>
        <v>-1238.0371340250044</v>
      </c>
      <c r="W65" s="241">
        <f>-IF(W50&lt;=B36,0,B35*(1+W52)*B31)</f>
        <v>-1290.0346936540548</v>
      </c>
      <c r="X65" s="241">
        <f>-IF(X50&lt;=B36,0,B35*(1+X52)*B31)</f>
        <v>-1344.2161507875251</v>
      </c>
      <c r="Y65" s="241">
        <f>-IF(Y50&lt;=B36,0,B35*(1+Y52)*B31)</f>
        <v>-1400.6732291206013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-30117.662142857149</v>
      </c>
      <c r="D69" s="241">
        <f>-((B28+B29)*B31+(B28+B29)*B31+SUM(B71:D71))/2*2.2%</f>
        <v>-29681.174285714289</v>
      </c>
      <c r="E69" s="241">
        <f>-((B28+B29)*B31+(B28+B29)*B31+SUM(B71:E71))/2*2.2%</f>
        <v>-29244.686428571433</v>
      </c>
      <c r="F69" s="241">
        <f>-((B28+B29)*B31+(B28+B29)*B31+SUM(B71:F71))/2*2.2%</f>
        <v>-28808.198571428573</v>
      </c>
      <c r="G69" s="241">
        <f>-((B28+B29)*B31+(B28+B29)*B31+SUM(B71:G71))/2*2.2%</f>
        <v>-28371.710714285717</v>
      </c>
      <c r="H69" s="241">
        <f>-((B28+B29)*B31+(B28+B29)*B31+SUM(B71:H71))/2*2.2%</f>
        <v>-27935.222857142857</v>
      </c>
      <c r="I69" s="241">
        <f>-((B28+B29)*B31+(B28+B29)*B31+SUM(B71:I71))/2*2.2%</f>
        <v>-27498.735000000004</v>
      </c>
      <c r="J69" s="241">
        <f>-((B28+B29)*B31+(B28+B29)*B31+SUM(B71:J71))/2*2.2%</f>
        <v>-27062.247142857148</v>
      </c>
      <c r="K69" s="241">
        <f>-((B28+B29)*B31+(B28+B29)*B31+SUM(B71:K71))/2*2.2%</f>
        <v>-26625.759285714288</v>
      </c>
      <c r="L69" s="241">
        <f>-((B28+B29)*B31+(B28+B29)*B31+SUM(B71:L71))/2*2.2%</f>
        <v>-26189.271428571432</v>
      </c>
      <c r="M69" s="241">
        <f>-((B28+B29)*B31+(B28+B29)*B31+SUM(B71:M71))/2*2.2%</f>
        <v>-25752.783571428572</v>
      </c>
      <c r="N69" s="241">
        <f>-((B28+B29)*B31+(B28+B29)*B31+SUM(B71:N71))/2*2.2%</f>
        <v>-25316.295714285716</v>
      </c>
      <c r="O69" s="241">
        <f>-((B28+B29)*B31+(B28+B29)*B31+SUM(B71:O71))/2*2.2%</f>
        <v>-24879.807857142863</v>
      </c>
      <c r="P69" s="241">
        <f>-((B28+B29)*B31+(B28+B29)*B31+SUM(B71:P71))/2*2.2%</f>
        <v>-24443.320000000003</v>
      </c>
      <c r="Q69" s="241">
        <f>-((B28+B29)*B31+(B28+B29)*B31+SUM(B71:Q71))/2*2.2%</f>
        <v>-24006.832142857147</v>
      </c>
      <c r="R69" s="241">
        <f>-((B28+B29)*B31+(B28+B29)*B31+SUM(B71:R71))/2*2.2%</f>
        <v>-23570.344285714287</v>
      </c>
      <c r="S69" s="241">
        <f>-((B28+B29)*B31+(B28+B29)*B31+SUM(B71:S71))/2*2.2%</f>
        <v>-23133.856428571431</v>
      </c>
      <c r="T69" s="241">
        <f>-((B28+B29)*B31+(B28+B29)*B31+SUM(B71:T71))/2*2.2%</f>
        <v>-22697.368571428571</v>
      </c>
      <c r="U69" s="241">
        <f>-((B28+B29)*B31+(B28+B29)*B31+SUM(B71:U71))/2*2.2%</f>
        <v>-22260.880714285719</v>
      </c>
      <c r="V69" s="241">
        <f>-((B28+B29)*B31+(B28+B29)*B31+SUM(B71:V71))/2*2.2%</f>
        <v>-21824.392857142859</v>
      </c>
      <c r="W69" s="241">
        <f>-((B28+B29)*B31+(B28+B29)*B31+SUM(B71:W71))/2*2.2%</f>
        <v>-21387.905000000002</v>
      </c>
      <c r="X69" s="241">
        <f>-((B28+B29)*B31+(B28+B29)*B31+SUM(B71:X71))/2*2.2%</f>
        <v>-20951.417142857143</v>
      </c>
      <c r="Y69" s="241">
        <f>-((B28+B29)*B31+(B28+B29)*B31+SUM(B71:Y71))/2*2.2%</f>
        <v>-20514.929285714286</v>
      </c>
    </row>
    <row r="70" spans="1:25">
      <c r="A70" s="242" t="s">
        <v>568</v>
      </c>
      <c r="B70" s="245"/>
      <c r="C70" s="245">
        <f>C62+C63</f>
        <v>142174.03824100585</v>
      </c>
      <c r="D70" s="245">
        <f t="shared" ref="D70:Y70" si="6">D62+D63</f>
        <v>149846.77751427094</v>
      </c>
      <c r="E70" s="245">
        <f t="shared" si="6"/>
        <v>157823.43934701319</v>
      </c>
      <c r="F70" s="245">
        <f t="shared" si="6"/>
        <v>166116.7884867306</v>
      </c>
      <c r="G70" s="245">
        <f t="shared" si="6"/>
        <v>174740.12580031613</v>
      </c>
      <c r="H70" s="245">
        <f t="shared" si="6"/>
        <v>183707.31079107226</v>
      </c>
      <c r="I70" s="245">
        <f t="shared" si="6"/>
        <v>193032.78506144017</v>
      </c>
      <c r="J70" s="245">
        <f t="shared" si="6"/>
        <v>202731.5967611635</v>
      </c>
      <c r="K70" s="245">
        <f t="shared" si="6"/>
        <v>212819.42606227525</v>
      </c>
      <c r="L70" s="245">
        <f t="shared" si="6"/>
        <v>223312.61170403368</v>
      </c>
      <c r="M70" s="245">
        <f t="shared" si="6"/>
        <v>234228.17865274602</v>
      </c>
      <c r="N70" s="245">
        <f t="shared" si="6"/>
        <v>245583.86692330422</v>
      </c>
      <c r="O70" s="245">
        <f t="shared" si="6"/>
        <v>257398.16161122586</v>
      </c>
      <c r="P70" s="245">
        <f t="shared" si="6"/>
        <v>269690.3241860402</v>
      </c>
      <c r="Q70" s="245">
        <f t="shared" si="6"/>
        <v>282480.42509899678</v>
      </c>
      <c r="R70" s="245">
        <f t="shared" si="6"/>
        <v>295789.3777602975</v>
      </c>
      <c r="S70" s="245">
        <f t="shared" si="6"/>
        <v>309638.97394337284</v>
      </c>
      <c r="T70" s="245">
        <f t="shared" si="6"/>
        <v>324051.92067613744</v>
      </c>
      <c r="U70" s="245">
        <f t="shared" si="6"/>
        <v>339051.87868167809</v>
      </c>
      <c r="V70" s="245">
        <f t="shared" si="6"/>
        <v>354663.50243345142</v>
      </c>
      <c r="W70" s="245">
        <f t="shared" si="6"/>
        <v>370912.48189279926</v>
      </c>
      <c r="X70" s="245">
        <f t="shared" si="6"/>
        <v>387825.58599943976</v>
      </c>
      <c r="Y70" s="245">
        <f t="shared" si="6"/>
        <v>405430.70798855909</v>
      </c>
    </row>
    <row r="71" spans="1:25">
      <c r="A71" s="243" t="s">
        <v>317</v>
      </c>
      <c r="B71" s="241"/>
      <c r="C71" s="241">
        <f>IF(B28-ABS(SUM(B71:B71))&gt;0,-B28/B30,0)</f>
        <v>-39680.714285714283</v>
      </c>
      <c r="D71" s="241">
        <f>IF(B28-ABS(SUM(B71:C71))&gt;0,-B28/B30,0)</f>
        <v>-39680.714285714283</v>
      </c>
      <c r="E71" s="241">
        <f>IF(B28-ABS(SUM(B71:D71))&gt;0,-B28/B30,0)</f>
        <v>-39680.714285714283</v>
      </c>
      <c r="F71" s="241">
        <f>IF(B28-ABS(SUM(B71:E71))&gt;0,-B28/B30,0)</f>
        <v>-39680.714285714283</v>
      </c>
      <c r="G71" s="241">
        <f>IF(B28-ABS(SUM(B71:F71))&gt;0,-B28/B30,0)</f>
        <v>-39680.714285714283</v>
      </c>
      <c r="H71" s="241">
        <f>IF(B28-ABS(SUM(B71:G71))&gt;0,-B28/B30,0)</f>
        <v>-39680.714285714283</v>
      </c>
      <c r="I71" s="241">
        <f>IF(B28-ABS(SUM(B71:H71))&gt;0,-B28/B30,0)</f>
        <v>-39680.714285714283</v>
      </c>
      <c r="J71" s="241">
        <f>IF(B28-ABS(SUM(B71:I71))&gt;0,-B28/B30,0)</f>
        <v>-39680.714285714283</v>
      </c>
      <c r="K71" s="241">
        <f>IF(B28-ABS(SUM(B71:J71))&gt;0,-B28/B30,0)</f>
        <v>-39680.714285714283</v>
      </c>
      <c r="L71" s="241">
        <f>IF(B28-ABS(SUM(B71:K71))&gt;0,-B28/B30,0)</f>
        <v>-39680.714285714283</v>
      </c>
      <c r="M71" s="241">
        <f>IF(B28-ABS(SUM(B71:L71))&gt;0,-B28/B30,0)</f>
        <v>-39680.714285714283</v>
      </c>
      <c r="N71" s="241">
        <f>IF(B28-ABS(SUM(B71:M71))&gt;0,-B28/B30,0)</f>
        <v>-39680.714285714283</v>
      </c>
      <c r="O71" s="241">
        <f>IF(B28-ABS(SUM(B71:N71))&gt;0,-B28/B30,0)</f>
        <v>-39680.714285714283</v>
      </c>
      <c r="P71" s="241">
        <f>IF(B28-ABS(SUM(B71:O71))&gt;0,-B28/B30,0)</f>
        <v>-39680.714285714283</v>
      </c>
      <c r="Q71" s="241">
        <f>IF(B28-ABS(SUM(B71:P71))&gt;0,-B28/B30,0)</f>
        <v>-39680.714285714283</v>
      </c>
      <c r="R71" s="241">
        <f>IF(B28-ABS(SUM(B71:Q71))&gt;0,-B28/B30,0)</f>
        <v>-39680.714285714283</v>
      </c>
      <c r="S71" s="241">
        <f>IF(B28-ABS(SUM(B71:R71))&gt;0,-B28/B30,0)</f>
        <v>-39680.714285714283</v>
      </c>
      <c r="T71" s="241">
        <f>IF(B28-ABS(SUM(B71:S71))&gt;0,-B28/B30,0)</f>
        <v>-39680.714285714283</v>
      </c>
      <c r="U71" s="241">
        <f>IF(B28-ABS(SUM(B71:T71))&gt;0,-B28/B30,0)</f>
        <v>-39680.714285714283</v>
      </c>
      <c r="V71" s="241">
        <f>IF(B28-ABS(SUM(B71:U71))&gt;0,-B28/B30,0)</f>
        <v>-39680.714285714283</v>
      </c>
      <c r="W71" s="241">
        <f>IF(B28-ABS(SUM(B71:V71))&gt;0,-B28/B30,0)</f>
        <v>-39680.714285714283</v>
      </c>
      <c r="X71" s="241">
        <f>IF(B28-ABS(SUM(B71:W71))&gt;0,-B28/B30,0)</f>
        <v>-39680.714285714283</v>
      </c>
      <c r="Y71" s="241">
        <f>IF(B28-ABS(SUM(B71:X71))&gt;0,-B28/B30,0)</f>
        <v>-39680.714285714283</v>
      </c>
    </row>
    <row r="72" spans="1:25">
      <c r="A72" s="242" t="s">
        <v>569</v>
      </c>
      <c r="B72" s="245"/>
      <c r="C72" s="245">
        <f>C70+C71</f>
        <v>102493.32395529156</v>
      </c>
      <c r="D72" s="245">
        <f t="shared" ref="D72:Y72" si="7">D70+D71</f>
        <v>110166.06322855665</v>
      </c>
      <c r="E72" s="245">
        <f t="shared" si="7"/>
        <v>118142.7250612989</v>
      </c>
      <c r="F72" s="245">
        <f t="shared" si="7"/>
        <v>126436.07420101631</v>
      </c>
      <c r="G72" s="245">
        <f t="shared" si="7"/>
        <v>135059.41151460184</v>
      </c>
      <c r="H72" s="245">
        <f t="shared" si="7"/>
        <v>144026.59650535797</v>
      </c>
      <c r="I72" s="245">
        <f t="shared" si="7"/>
        <v>153352.07077572588</v>
      </c>
      <c r="J72" s="245">
        <f t="shared" si="7"/>
        <v>163050.88247544921</v>
      </c>
      <c r="K72" s="245">
        <f t="shared" si="7"/>
        <v>173138.71177656096</v>
      </c>
      <c r="L72" s="245">
        <f t="shared" si="7"/>
        <v>183631.89741831939</v>
      </c>
      <c r="M72" s="245">
        <f t="shared" si="7"/>
        <v>194547.46436703173</v>
      </c>
      <c r="N72" s="245">
        <f t="shared" si="7"/>
        <v>205903.15263758993</v>
      </c>
      <c r="O72" s="245">
        <f t="shared" si="7"/>
        <v>217717.44732551157</v>
      </c>
      <c r="P72" s="245">
        <f t="shared" si="7"/>
        <v>230009.60990032592</v>
      </c>
      <c r="Q72" s="245">
        <f t="shared" si="7"/>
        <v>242799.71081328249</v>
      </c>
      <c r="R72" s="245">
        <f t="shared" si="7"/>
        <v>256108.66347458321</v>
      </c>
      <c r="S72" s="245">
        <f t="shared" si="7"/>
        <v>269958.25965765858</v>
      </c>
      <c r="T72" s="245">
        <f t="shared" si="7"/>
        <v>284371.20639042318</v>
      </c>
      <c r="U72" s="245">
        <f t="shared" si="7"/>
        <v>299371.16439596383</v>
      </c>
      <c r="V72" s="245">
        <f t="shared" si="7"/>
        <v>314982.78814773716</v>
      </c>
      <c r="W72" s="245">
        <f t="shared" si="7"/>
        <v>331231.767607085</v>
      </c>
      <c r="X72" s="245">
        <f t="shared" si="7"/>
        <v>348144.8717137255</v>
      </c>
      <c r="Y72" s="245">
        <f t="shared" si="7"/>
        <v>365749.99370284483</v>
      </c>
    </row>
    <row r="73" spans="1:25">
      <c r="A73" s="243" t="s">
        <v>316</v>
      </c>
      <c r="B73" s="241">
        <f>-B59</f>
        <v>-31632.796915426836</v>
      </c>
      <c r="C73" s="241">
        <f>-C59</f>
        <v>-18668.756535415963</v>
      </c>
      <c r="D73" s="241">
        <f t="shared" ref="D73:Y73" si="8">-D59</f>
        <v>-6541.2436627428433</v>
      </c>
      <c r="E73" s="241">
        <f t="shared" si="8"/>
        <v>-4117.3249601525977</v>
      </c>
      <c r="F73" s="241">
        <f t="shared" si="8"/>
        <v>-3980.0807948141778</v>
      </c>
      <c r="G73" s="241">
        <f t="shared" si="8"/>
        <v>-3705.5924641373381</v>
      </c>
      <c r="H73" s="241">
        <f t="shared" si="8"/>
        <v>-3431.1041334604984</v>
      </c>
      <c r="I73" s="241">
        <f t="shared" si="8"/>
        <v>-3156.6158027836586</v>
      </c>
      <c r="J73" s="241">
        <f t="shared" si="8"/>
        <v>-2882.1274721068189</v>
      </c>
      <c r="K73" s="241">
        <f t="shared" si="8"/>
        <v>-2607.6391414299792</v>
      </c>
      <c r="L73" s="241">
        <f t="shared" si="8"/>
        <v>-2333.1508107531395</v>
      </c>
      <c r="M73" s="241">
        <f t="shared" si="8"/>
        <v>-2058.6624800762997</v>
      </c>
      <c r="N73" s="241">
        <f t="shared" si="8"/>
        <v>-1784.17414939946</v>
      </c>
      <c r="O73" s="241">
        <f t="shared" si="8"/>
        <v>-1509.6858187226203</v>
      </c>
      <c r="P73" s="241">
        <f t="shared" si="8"/>
        <v>-1235.1974880457806</v>
      </c>
      <c r="Q73" s="241">
        <f t="shared" si="8"/>
        <v>-960.70915736894085</v>
      </c>
      <c r="R73" s="241">
        <f t="shared" si="8"/>
        <v>-686.2208266921009</v>
      </c>
      <c r="S73" s="241">
        <f t="shared" si="8"/>
        <v>-411.73249601526112</v>
      </c>
      <c r="T73" s="241">
        <f t="shared" si="8"/>
        <v>-137.24416533842128</v>
      </c>
      <c r="U73" s="241">
        <f t="shared" si="8"/>
        <v>137.24416533841855</v>
      </c>
      <c r="V73" s="241">
        <f t="shared" si="8"/>
        <v>0</v>
      </c>
      <c r="W73" s="241">
        <f t="shared" si="8"/>
        <v>0</v>
      </c>
      <c r="X73" s="241">
        <f t="shared" si="8"/>
        <v>0</v>
      </c>
      <c r="Y73" s="241">
        <f t="shared" si="8"/>
        <v>0</v>
      </c>
    </row>
    <row r="74" spans="1:25">
      <c r="A74" s="242" t="s">
        <v>320</v>
      </c>
      <c r="B74" s="245"/>
      <c r="C74" s="245">
        <f>C72+C73</f>
        <v>83824.567419875602</v>
      </c>
      <c r="D74" s="245">
        <f t="shared" ref="D74:Y74" si="9">D72+D73</f>
        <v>103624.81956581381</v>
      </c>
      <c r="E74" s="245">
        <f t="shared" si="9"/>
        <v>114025.4001011463</v>
      </c>
      <c r="F74" s="245">
        <f t="shared" si="9"/>
        <v>122455.99340620213</v>
      </c>
      <c r="G74" s="245">
        <f t="shared" si="9"/>
        <v>131353.81905046452</v>
      </c>
      <c r="H74" s="245">
        <f t="shared" si="9"/>
        <v>140595.49237189748</v>
      </c>
      <c r="I74" s="245">
        <f t="shared" si="9"/>
        <v>150195.45497294221</v>
      </c>
      <c r="J74" s="245">
        <f t="shared" si="9"/>
        <v>160168.75500334238</v>
      </c>
      <c r="K74" s="245">
        <f t="shared" si="9"/>
        <v>170531.07263513099</v>
      </c>
      <c r="L74" s="245">
        <f t="shared" si="9"/>
        <v>181298.74660756625</v>
      </c>
      <c r="M74" s="245">
        <f t="shared" si="9"/>
        <v>192488.80188695542</v>
      </c>
      <c r="N74" s="245">
        <f t="shared" si="9"/>
        <v>204118.97848819048</v>
      </c>
      <c r="O74" s="245">
        <f t="shared" si="9"/>
        <v>216207.76150678896</v>
      </c>
      <c r="P74" s="245">
        <f t="shared" si="9"/>
        <v>228774.41241228013</v>
      </c>
      <c r="Q74" s="245">
        <f t="shared" si="9"/>
        <v>241839.00165591354</v>
      </c>
      <c r="R74" s="245">
        <f t="shared" si="9"/>
        <v>255422.44264789112</v>
      </c>
      <c r="S74" s="245">
        <f t="shared" si="9"/>
        <v>269546.52716164332</v>
      </c>
      <c r="T74" s="245">
        <f t="shared" si="9"/>
        <v>284233.96222508478</v>
      </c>
      <c r="U74" s="245">
        <f t="shared" si="9"/>
        <v>299508.40856130223</v>
      </c>
      <c r="V74" s="245">
        <f t="shared" si="9"/>
        <v>314982.78814773716</v>
      </c>
      <c r="W74" s="245">
        <f t="shared" si="9"/>
        <v>331231.767607085</v>
      </c>
      <c r="X74" s="245">
        <f t="shared" si="9"/>
        <v>348144.8717137255</v>
      </c>
      <c r="Y74" s="245">
        <f t="shared" si="9"/>
        <v>365749.99370284483</v>
      </c>
    </row>
    <row r="75" spans="1:25">
      <c r="A75" s="243" t="s">
        <v>315</v>
      </c>
      <c r="B75" s="241"/>
      <c r="C75" s="241">
        <f>-C74*B39</f>
        <v>-16764.91348397512</v>
      </c>
      <c r="D75" s="241">
        <f>-D74*B39</f>
        <v>-20724.963913162763</v>
      </c>
      <c r="E75" s="241">
        <f>-E74*B39</f>
        <v>-22805.080020229259</v>
      </c>
      <c r="F75" s="241">
        <f>-F74*B39</f>
        <v>-24491.198681240428</v>
      </c>
      <c r="G75" s="241">
        <f>-G74*B39</f>
        <v>-26270.763810092903</v>
      </c>
      <c r="H75" s="241">
        <f>-H74*B39</f>
        <v>-28119.098474379498</v>
      </c>
      <c r="I75" s="241">
        <f>-I74*B39</f>
        <v>-30039.090994588445</v>
      </c>
      <c r="J75" s="241">
        <f>-J74*B39</f>
        <v>-32033.751000668475</v>
      </c>
      <c r="K75" s="241">
        <f>-K74*B39</f>
        <v>-34106.214527026197</v>
      </c>
      <c r="L75" s="241">
        <f>-L74*B39</f>
        <v>-36259.749321513249</v>
      </c>
      <c r="M75" s="241">
        <f>-M74*B39</f>
        <v>-38497.760377391089</v>
      </c>
      <c r="N75" s="241">
        <f>-N74*B39</f>
        <v>-40823.795697638096</v>
      </c>
      <c r="O75" s="241">
        <f>-O74*B39</f>
        <v>-43241.552301357791</v>
      </c>
      <c r="P75" s="241">
        <f>-P74*B39</f>
        <v>-45754.882482456029</v>
      </c>
      <c r="Q75" s="241">
        <f>-Q74*B39</f>
        <v>-48367.800331182712</v>
      </c>
      <c r="R75" s="241">
        <f>-R74*B39</f>
        <v>-51084.48852957823</v>
      </c>
      <c r="S75" s="241">
        <f>-S74*B39</f>
        <v>-53909.305432328663</v>
      </c>
      <c r="T75" s="241">
        <f>-T74*B39</f>
        <v>-56846.792445016959</v>
      </c>
      <c r="U75" s="241">
        <f>-U74*B39</f>
        <v>-59901.681712260448</v>
      </c>
      <c r="V75" s="241">
        <f>-V74*B39</f>
        <v>-62996.557629547431</v>
      </c>
      <c r="W75" s="241">
        <f>-W74*B39</f>
        <v>-66246.353521416997</v>
      </c>
      <c r="X75" s="241">
        <f>-X74*B39</f>
        <v>-69628.974342745103</v>
      </c>
      <c r="Y75" s="241">
        <f>-Y74*B39</f>
        <v>-73149.998740568975</v>
      </c>
    </row>
    <row r="76" spans="1:25" ht="16.5" thickBot="1">
      <c r="A76" s="316" t="s">
        <v>319</v>
      </c>
      <c r="B76" s="317"/>
      <c r="C76" s="317">
        <f>C74+C75</f>
        <v>67059.653935900482</v>
      </c>
      <c r="D76" s="317">
        <f t="shared" ref="D76:Y76" si="10">D74+D75</f>
        <v>82899.855652651051</v>
      </c>
      <c r="E76" s="317">
        <f t="shared" si="10"/>
        <v>91220.320080917038</v>
      </c>
      <c r="F76" s="317">
        <f t="shared" si="10"/>
        <v>97964.794724961714</v>
      </c>
      <c r="G76" s="317">
        <f t="shared" si="10"/>
        <v>105083.05524037161</v>
      </c>
      <c r="H76" s="317">
        <f t="shared" si="10"/>
        <v>112476.39389751798</v>
      </c>
      <c r="I76" s="317">
        <f t="shared" si="10"/>
        <v>120156.36397835377</v>
      </c>
      <c r="J76" s="317">
        <f t="shared" si="10"/>
        <v>128135.0040026739</v>
      </c>
      <c r="K76" s="317">
        <f t="shared" si="10"/>
        <v>136424.85810810479</v>
      </c>
      <c r="L76" s="317">
        <f t="shared" si="10"/>
        <v>145038.997286053</v>
      </c>
      <c r="M76" s="317">
        <f t="shared" si="10"/>
        <v>153991.04150956433</v>
      </c>
      <c r="N76" s="317">
        <f t="shared" si="10"/>
        <v>163295.18279055238</v>
      </c>
      <c r="O76" s="317">
        <f t="shared" si="10"/>
        <v>172966.20920543117</v>
      </c>
      <c r="P76" s="317">
        <f t="shared" si="10"/>
        <v>183019.52992982412</v>
      </c>
      <c r="Q76" s="317">
        <f t="shared" si="10"/>
        <v>193471.20132473082</v>
      </c>
      <c r="R76" s="317">
        <f t="shared" si="10"/>
        <v>204337.95411831289</v>
      </c>
      <c r="S76" s="317">
        <f t="shared" si="10"/>
        <v>215637.22172931465</v>
      </c>
      <c r="T76" s="317">
        <f t="shared" si="10"/>
        <v>227387.16978006781</v>
      </c>
      <c r="U76" s="317">
        <f t="shared" si="10"/>
        <v>239606.72684904179</v>
      </c>
      <c r="V76" s="317">
        <f t="shared" si="10"/>
        <v>251986.23051818972</v>
      </c>
      <c r="W76" s="317">
        <f t="shared" si="10"/>
        <v>264985.41408566799</v>
      </c>
      <c r="X76" s="317">
        <f t="shared" si="10"/>
        <v>278515.89737098041</v>
      </c>
      <c r="Y76" s="317">
        <f t="shared" si="10"/>
        <v>292599.99496227584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102493.32395529156</v>
      </c>
      <c r="D79" s="245">
        <f t="shared" si="12"/>
        <v>110166.06322855665</v>
      </c>
      <c r="E79" s="245">
        <f t="shared" si="12"/>
        <v>118142.7250612989</v>
      </c>
      <c r="F79" s="245">
        <f t="shared" si="12"/>
        <v>126436.07420101631</v>
      </c>
      <c r="G79" s="245">
        <f t="shared" si="12"/>
        <v>135059.41151460184</v>
      </c>
      <c r="H79" s="245">
        <f t="shared" si="12"/>
        <v>144026.59650535797</v>
      </c>
      <c r="I79" s="245">
        <f t="shared" si="12"/>
        <v>153352.07077572588</v>
      </c>
      <c r="J79" s="245">
        <f t="shared" si="12"/>
        <v>163050.88247544921</v>
      </c>
      <c r="K79" s="245">
        <f t="shared" si="12"/>
        <v>173138.71177656096</v>
      </c>
      <c r="L79" s="245">
        <f t="shared" si="12"/>
        <v>183631.89741831939</v>
      </c>
      <c r="M79" s="245">
        <f t="shared" si="12"/>
        <v>194547.46436703173</v>
      </c>
      <c r="N79" s="245">
        <f t="shared" si="12"/>
        <v>205903.15263758993</v>
      </c>
      <c r="O79" s="245">
        <f t="shared" si="12"/>
        <v>217717.44732551157</v>
      </c>
      <c r="P79" s="245">
        <f t="shared" si="12"/>
        <v>230009.60990032592</v>
      </c>
      <c r="Q79" s="245">
        <f t="shared" si="12"/>
        <v>242799.71081328249</v>
      </c>
      <c r="R79" s="245">
        <f t="shared" si="12"/>
        <v>256108.66347458321</v>
      </c>
      <c r="S79" s="245">
        <f t="shared" si="12"/>
        <v>269958.25965765858</v>
      </c>
      <c r="T79" s="245">
        <f t="shared" si="12"/>
        <v>284371.20639042318</v>
      </c>
      <c r="U79" s="245">
        <f t="shared" si="12"/>
        <v>299371.16439596383</v>
      </c>
      <c r="V79" s="245">
        <f t="shared" si="12"/>
        <v>314982.78814773716</v>
      </c>
      <c r="W79" s="245">
        <f t="shared" si="12"/>
        <v>331231.767607085</v>
      </c>
      <c r="X79" s="245">
        <f t="shared" si="12"/>
        <v>348144.8717137255</v>
      </c>
      <c r="Y79" s="245">
        <f t="shared" si="12"/>
        <v>365749.99370284483</v>
      </c>
    </row>
    <row r="80" spans="1:25">
      <c r="A80" s="243" t="s">
        <v>317</v>
      </c>
      <c r="B80" s="241">
        <f t="shared" ref="B80:Y80" si="13">-B71</f>
        <v>0</v>
      </c>
      <c r="C80" s="241">
        <f>-C71</f>
        <v>39680.714285714283</v>
      </c>
      <c r="D80" s="241">
        <f>-D71</f>
        <v>39680.714285714283</v>
      </c>
      <c r="E80" s="241">
        <f t="shared" si="13"/>
        <v>39680.714285714283</v>
      </c>
      <c r="F80" s="241">
        <f t="shared" si="13"/>
        <v>39680.714285714283</v>
      </c>
      <c r="G80" s="241">
        <f t="shared" si="13"/>
        <v>39680.714285714283</v>
      </c>
      <c r="H80" s="241">
        <f t="shared" si="13"/>
        <v>39680.714285714283</v>
      </c>
      <c r="I80" s="241">
        <f t="shared" si="13"/>
        <v>39680.714285714283</v>
      </c>
      <c r="J80" s="241">
        <f t="shared" si="13"/>
        <v>39680.714285714283</v>
      </c>
      <c r="K80" s="241">
        <f t="shared" si="13"/>
        <v>39680.714285714283</v>
      </c>
      <c r="L80" s="241">
        <f t="shared" si="13"/>
        <v>39680.714285714283</v>
      </c>
      <c r="M80" s="241">
        <f t="shared" si="13"/>
        <v>39680.714285714283</v>
      </c>
      <c r="N80" s="241">
        <f t="shared" si="13"/>
        <v>39680.714285714283</v>
      </c>
      <c r="O80" s="241">
        <f t="shared" si="13"/>
        <v>39680.714285714283</v>
      </c>
      <c r="P80" s="241">
        <f t="shared" si="13"/>
        <v>39680.714285714283</v>
      </c>
      <c r="Q80" s="241">
        <f t="shared" si="13"/>
        <v>39680.714285714283</v>
      </c>
      <c r="R80" s="241">
        <f t="shared" si="13"/>
        <v>39680.714285714283</v>
      </c>
      <c r="S80" s="241">
        <f t="shared" si="13"/>
        <v>39680.714285714283</v>
      </c>
      <c r="T80" s="241">
        <f t="shared" si="13"/>
        <v>39680.714285714283</v>
      </c>
      <c r="U80" s="241">
        <f t="shared" si="13"/>
        <v>39680.714285714283</v>
      </c>
      <c r="V80" s="241">
        <f t="shared" si="13"/>
        <v>39680.714285714283</v>
      </c>
      <c r="W80" s="241">
        <f t="shared" si="13"/>
        <v>39680.714285714283</v>
      </c>
      <c r="X80" s="241">
        <f t="shared" si="13"/>
        <v>39680.714285714283</v>
      </c>
      <c r="Y80" s="241">
        <f t="shared" si="13"/>
        <v>39680.714285714283</v>
      </c>
    </row>
    <row r="81" spans="1:25">
      <c r="A81" s="243" t="s">
        <v>316</v>
      </c>
      <c r="B81" s="241">
        <f t="shared" ref="B81:Y81" si="14">B73</f>
        <v>-31632.796915426836</v>
      </c>
      <c r="C81" s="241">
        <f>C73</f>
        <v>-18668.756535415963</v>
      </c>
      <c r="D81" s="241">
        <f t="shared" si="14"/>
        <v>-6541.2436627428433</v>
      </c>
      <c r="E81" s="241">
        <f t="shared" si="14"/>
        <v>-4117.3249601525977</v>
      </c>
      <c r="F81" s="241">
        <f t="shared" si="14"/>
        <v>-3980.0807948141778</v>
      </c>
      <c r="G81" s="241">
        <f t="shared" si="14"/>
        <v>-3705.5924641373381</v>
      </c>
      <c r="H81" s="241">
        <f t="shared" si="14"/>
        <v>-3431.1041334604984</v>
      </c>
      <c r="I81" s="241">
        <f t="shared" si="14"/>
        <v>-3156.6158027836586</v>
      </c>
      <c r="J81" s="241">
        <f t="shared" si="14"/>
        <v>-2882.1274721068189</v>
      </c>
      <c r="K81" s="241">
        <f t="shared" si="14"/>
        <v>-2607.6391414299792</v>
      </c>
      <c r="L81" s="241">
        <f t="shared" si="14"/>
        <v>-2333.1508107531395</v>
      </c>
      <c r="M81" s="241">
        <f t="shared" si="14"/>
        <v>-2058.6624800762997</v>
      </c>
      <c r="N81" s="241">
        <f t="shared" si="14"/>
        <v>-1784.17414939946</v>
      </c>
      <c r="O81" s="241">
        <f t="shared" si="14"/>
        <v>-1509.6858187226203</v>
      </c>
      <c r="P81" s="241">
        <f t="shared" si="14"/>
        <v>-1235.1974880457806</v>
      </c>
      <c r="Q81" s="241">
        <f t="shared" si="14"/>
        <v>-960.70915736894085</v>
      </c>
      <c r="R81" s="241">
        <f t="shared" si="14"/>
        <v>-686.2208266921009</v>
      </c>
      <c r="S81" s="241">
        <f t="shared" si="14"/>
        <v>-411.73249601526112</v>
      </c>
      <c r="T81" s="241">
        <f t="shared" si="14"/>
        <v>-137.24416533842128</v>
      </c>
      <c r="U81" s="241">
        <f t="shared" si="14"/>
        <v>137.24416533841855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-16764.91348397512</v>
      </c>
      <c r="D82" s="241">
        <f>IF(SUM(B75:D75)+SUM(A82:C82)&gt;0,0,SUM(B75:D75)-SUM(A82:C82))</f>
        <v>-20724.963913162763</v>
      </c>
      <c r="E82" s="241">
        <f>IF(SUM(B75:E75)+SUM(A82:D82)&gt;0,0,SUM(B75:E75)-SUM(A82:D82))</f>
        <v>-22805.080020229259</v>
      </c>
      <c r="F82" s="241">
        <f>IF(SUM(B75:F75)+SUM(A82:E82)&gt;0,0,SUM(B75:F75)-SUM(A82:E82))</f>
        <v>-24491.198681240436</v>
      </c>
      <c r="G82" s="241">
        <f>IF(SUM(B75:G75)+SUM(A82:F82)&gt;0,0,SUM(B75:G75)-SUM(A82:F82))</f>
        <v>-26270.763810092903</v>
      </c>
      <c r="H82" s="241">
        <f>IF(SUM(B75:H75)+SUM(A82:G82)&gt;0,0,SUM(B75:H75)-SUM(A82:G82))</f>
        <v>-28119.098474379483</v>
      </c>
      <c r="I82" s="241">
        <f>IF(SUM(B75:I75)+SUM(A82:H82)&gt;0,0,SUM(B75:I75)-SUM(A82:H82))</f>
        <v>-30039.090994588449</v>
      </c>
      <c r="J82" s="241">
        <f>IF(SUM(B75:J75)+SUM(A82:I82)&gt;0,0,SUM(B75:J75)-SUM(A82:I82))</f>
        <v>-32033.751000668475</v>
      </c>
      <c r="K82" s="241">
        <f>IF(SUM(B75:K75)+SUM(A82:J82)&gt;0,0,SUM(B75:K75)-SUM(A82:J82))</f>
        <v>-34106.214527026197</v>
      </c>
      <c r="L82" s="241">
        <f>IF(SUM(B75:L75)+SUM(A82:K82)&gt;0,0,SUM(B75:L75)-SUM(A82:K82))</f>
        <v>-36259.749321513227</v>
      </c>
      <c r="M82" s="241">
        <f>IF(SUM(B75:M75)+SUM(A82:L82)&gt;0,0,SUM(B75:M75)-SUM(A82:L82))</f>
        <v>-38497.760377391067</v>
      </c>
      <c r="N82" s="241">
        <f>IF(SUM(B75:N75)+SUM(A82:M82)&gt;0,0,SUM(B75:N75)-SUM(A82:M82))</f>
        <v>-40823.795697638066</v>
      </c>
      <c r="O82" s="241">
        <f>IF(SUM(B75:O75)+SUM(A82:N82)&gt;0,0,SUM(B75:O75)-SUM(A82:N82))</f>
        <v>-43241.552301357791</v>
      </c>
      <c r="P82" s="241">
        <f>IF(SUM(B75:P75)+SUM(A82:O82)&gt;0,0,SUM(B75:P75)-SUM(A82:O82))</f>
        <v>-45754.882482456043</v>
      </c>
      <c r="Q82" s="241">
        <f>IF(SUM(B75:Q75)+SUM(A82:P82)&gt;0,0,SUM(B75:Q75)-SUM(A82:P82))</f>
        <v>-48367.80033118272</v>
      </c>
      <c r="R82" s="241">
        <f>IF(SUM(B75:R75)+SUM(A82:Q82)&gt;0,0,SUM(B75:R75)-SUM(A82:Q82))</f>
        <v>-51084.488529578201</v>
      </c>
      <c r="S82" s="241">
        <f>IF(SUM(B75:S75)+SUM(A82:R82)&gt;0,0,SUM(B75:S75)-SUM(A82:R82))</f>
        <v>-53909.305432328722</v>
      </c>
      <c r="T82" s="241">
        <f>IF(SUM(B75:T75)+SUM(A82:S82)&gt;0,0,SUM(B75:T75)-SUM(A82:S82))</f>
        <v>-56846.792445016908</v>
      </c>
      <c r="U82" s="241">
        <f>IF(SUM(B75:U75)+SUM(A82:T82)&gt;0,0,SUM(B75:U75)-SUM(A82:T82))</f>
        <v>-59901.68171226047</v>
      </c>
      <c r="V82" s="241">
        <f>IF(SUM(B75:V75)+SUM(A82:U82)&gt;0,0,SUM(B75:V75)-SUM(A82:U82))</f>
        <v>-62996.557629547431</v>
      </c>
      <c r="W82" s="241">
        <f>IF(SUM(B75:W75)+SUM(A82:V82)&gt;0,0,SUM(B75:W75)-SUM(A82:V82))</f>
        <v>-66246.353521417012</v>
      </c>
      <c r="X82" s="241">
        <f>IF(SUM(B75:X75)+SUM(A82:W82)&gt;0,0,SUM(B75:X75)-SUM(A82:W82))</f>
        <v>-69628.974342745147</v>
      </c>
      <c r="Y82" s="241">
        <f>IF(SUM(B75:Y75)+SUM(A82:X82)&gt;0,0,SUM(B75:Y75)-SUM(A82:X82))</f>
        <v>-73149.99874056899</v>
      </c>
    </row>
    <row r="83" spans="1:25">
      <c r="A83" s="243" t="s">
        <v>314</v>
      </c>
      <c r="B83" s="241">
        <f>IF(((SUM(B62:B62)+SUM(B64:B68))+SUM(B85:B85))&lt;0,((SUM(B62:B62)+SUM(B64:B68))+SUM(B85:B85))*0.18-SUM(A83:A83),IF(SUM(A83:B83)&lt;0,0-SUM(A83:B83),0))</f>
        <v>-249988.5</v>
      </c>
      <c r="C83" s="241">
        <f>IF(((SUM(B62:C62)+SUM(B64:C68))+SUM(B85:C85))&lt;0,((SUM(B62:C62)+SUM(B64:C68))+SUM(B85:C85))*0.18-SUM(A83:B83),IF(SUM(B83:B83)&lt;0,0-SUM(B83:B83),0))</f>
        <v>31012.50606909534</v>
      </c>
      <c r="D83" s="241">
        <f>IF(((SUM(B62:D62)+SUM(B64:D68))+SUM(B85:D85))&lt;0,((SUM(B62:D62)+SUM(B64:D68))+SUM(B85:D85))*0.18-SUM(A83:C83),IF(SUM(B83:C83)&lt;0,0-SUM(B83:C83),0))</f>
        <v>32315.031323997333</v>
      </c>
      <c r="E83" s="241">
        <f>IF(((SUM(B62:E62)+SUM(B64:E68))+SUM(B85:E85))&lt;0,((SUM(B62:E62)+SUM(B64:E68))+SUM(B85:E85))*0.18-SUM(A83:D83),IF(SUM(B83:D83)&lt;0,0-SUM(B83:D83),0))</f>
        <v>33672.262639605236</v>
      </c>
      <c r="F83" s="241">
        <f>IF(((SUM(B62:F62)+SUM(B64:F68))+SUM(B85:F85))&lt;0,((SUM(B62:F62)+SUM(B64:F68))+SUM(B85:F85))*0.18-SUM(A83:E83),IF(SUM(B83:E83)&lt;0,0-SUM(B83:E83),0))</f>
        <v>35086.497670468656</v>
      </c>
      <c r="G83" s="241">
        <f>IF(((SUM(B62:G62)+SUM(B64:G68))+SUM(B85:G85))&lt;0,((SUM(B62:G62)+SUM(B64:G68))+SUM(B85:G85))*0.18-SUM(A83:F83),IF(SUM(B83:F83)&lt;0,0-SUM(B83:F83),0))</f>
        <v>36560.130572628332</v>
      </c>
      <c r="H83" s="241">
        <f>IF(((SUM(B62:H62)+SUM(B64:H68))+SUM(B85:H85))&lt;0,((SUM(B62:H62)+SUM(B64:H68))+SUM(B85:H85))*0.18-SUM(A83:G83),IF(SUM(B83:G83)&lt;0,0-SUM(B83:G83),0))</f>
        <v>38095.656056678738</v>
      </c>
      <c r="I83" s="241">
        <f>IF(((SUM(B62:I62)+SUM(B64:I68))+SUM(B85:I85))&lt;0,((SUM(B62:I62)+SUM(B64:I68))+SUM(B85:I85))*0.18-SUM(A83:H83),IF(SUM(B83:H83)&lt;0,0-SUM(B83:H83),0))</f>
        <v>39695.67361105921</v>
      </c>
      <c r="J83" s="241">
        <f>IF(((SUM(B62:J62)+SUM(B64:J68))+SUM(B85:J85))&lt;0,((SUM(B62:J62)+SUM(B64:J68))+SUM(B85:J85))*0.18-SUM(A83:I83),IF(SUM(B83:I83)&lt;0,0-SUM(B83:I83),0))</f>
        <v>3550.7420564671556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-17915.842499999999</v>
      </c>
      <c r="D84" s="241">
        <f>-(D62-C62)*B42</f>
        <v>-752.46538500000031</v>
      </c>
      <c r="E84" s="241">
        <f>-(E62-D62)*B42</f>
        <v>-784.06893117000004</v>
      </c>
      <c r="F84" s="241">
        <f>-(F62-E62)*B42</f>
        <v>-816.99982627914005</v>
      </c>
      <c r="G84" s="241">
        <f>-(G62-F62)*B42</f>
        <v>-851.31381898286349</v>
      </c>
      <c r="H84" s="241">
        <f>-(H62-G62)*B42</f>
        <v>-887.06899938014396</v>
      </c>
      <c r="I84" s="241">
        <f>-(I62-H62)*B42</f>
        <v>-924.3258973541117</v>
      </c>
      <c r="J84" s="241">
        <f>-(J62-I62)*B42</f>
        <v>-963.14758504298231</v>
      </c>
      <c r="K84" s="241">
        <f>-(K62-J62)*B42</f>
        <v>-1003.5997836147901</v>
      </c>
      <c r="L84" s="241">
        <f>-(L62-K62)*B42</f>
        <v>-1045.7509745266113</v>
      </c>
      <c r="M84" s="241">
        <f>-(M62-L62)*B42</f>
        <v>-1089.6725154567307</v>
      </c>
      <c r="N84" s="241">
        <f>-(N62-M62)*B42</f>
        <v>-1135.4387611059124</v>
      </c>
      <c r="O84" s="241">
        <f>-(O62-N62)*B42</f>
        <v>-1183.1271890723613</v>
      </c>
      <c r="P84" s="241">
        <f>-(P62-O62)*B42</f>
        <v>-1232.8185310133968</v>
      </c>
      <c r="Q84" s="241">
        <f>-(Q62-P62)*B42</f>
        <v>-1284.5969093159599</v>
      </c>
      <c r="R84" s="241">
        <f>-(R62-Q62)*B42</f>
        <v>-1338.5499795072305</v>
      </c>
      <c r="S84" s="241">
        <f>-(S62-R62)*B42</f>
        <v>-1394.7690786465364</v>
      </c>
      <c r="T84" s="241">
        <f>-(T62-S62)*B42</f>
        <v>-1453.349379949691</v>
      </c>
      <c r="U84" s="241">
        <f>-(U62-T62)*B42</f>
        <v>-1514.3900539075782</v>
      </c>
      <c r="V84" s="241">
        <f>-(V62-U62)*B42</f>
        <v>-1577.9944361716975</v>
      </c>
      <c r="W84" s="241">
        <f>-(W62-V62)*B42</f>
        <v>-1644.2702024909086</v>
      </c>
      <c r="X84" s="241">
        <f>-(X62-W62)*B42</f>
        <v>-1713.3295509955265</v>
      </c>
      <c r="Y84" s="241">
        <f>-(Y62-X62)*B42</f>
        <v>-1785.2893921373354</v>
      </c>
    </row>
    <row r="85" spans="1:25">
      <c r="A85" s="243" t="s">
        <v>312</v>
      </c>
      <c r="B85" s="241">
        <f>-(B28+B29)*B31</f>
        <v>-1388825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-57516.641681767709</v>
      </c>
      <c r="C86" s="241">
        <f>C57-C58</f>
        <v>-142494.80605327914</v>
      </c>
      <c r="D86" s="241">
        <f t="shared" ref="D86:Y86" si="15">D57-D58</f>
        <v>-38782.699241443937</v>
      </c>
      <c r="E86" s="241">
        <f t="shared" si="15"/>
        <v>0</v>
      </c>
      <c r="F86" s="241">
        <f t="shared" si="15"/>
        <v>-2195.9066454147187</v>
      </c>
      <c r="G86" s="241">
        <f t="shared" si="15"/>
        <v>-2195.9066454147187</v>
      </c>
      <c r="H86" s="241">
        <f t="shared" si="15"/>
        <v>-2195.9066454147187</v>
      </c>
      <c r="I86" s="241">
        <f t="shared" si="15"/>
        <v>-2195.9066454147187</v>
      </c>
      <c r="J86" s="241">
        <f t="shared" si="15"/>
        <v>-2195.9066454147187</v>
      </c>
      <c r="K86" s="241">
        <f t="shared" si="15"/>
        <v>-2195.9066454147187</v>
      </c>
      <c r="L86" s="241">
        <f t="shared" si="15"/>
        <v>-2195.9066454147187</v>
      </c>
      <c r="M86" s="241">
        <f t="shared" si="15"/>
        <v>-2195.9066454147187</v>
      </c>
      <c r="N86" s="241">
        <f t="shared" si="15"/>
        <v>-2195.9066454147187</v>
      </c>
      <c r="O86" s="241">
        <f t="shared" si="15"/>
        <v>-2195.9066454147187</v>
      </c>
      <c r="P86" s="241">
        <f t="shared" si="15"/>
        <v>-2195.9066454147187</v>
      </c>
      <c r="Q86" s="241">
        <f t="shared" si="15"/>
        <v>-2195.9066454147187</v>
      </c>
      <c r="R86" s="241">
        <f t="shared" si="15"/>
        <v>-2195.9066454147187</v>
      </c>
      <c r="S86" s="241">
        <f t="shared" si="15"/>
        <v>-2195.9066454147187</v>
      </c>
      <c r="T86" s="241">
        <f t="shared" si="15"/>
        <v>-2195.9066454147187</v>
      </c>
      <c r="U86" s="241">
        <f t="shared" si="15"/>
        <v>-2195.9066454147187</v>
      </c>
      <c r="V86" s="241">
        <f t="shared" si="15"/>
        <v>0</v>
      </c>
      <c r="W86" s="241">
        <f t="shared" si="15"/>
        <v>0</v>
      </c>
      <c r="X86" s="241">
        <f t="shared" si="15"/>
        <v>0</v>
      </c>
      <c r="Y86" s="241">
        <f t="shared" si="15"/>
        <v>0</v>
      </c>
    </row>
    <row r="87" spans="1:25">
      <c r="A87" s="242" t="s">
        <v>310</v>
      </c>
      <c r="B87" s="245">
        <f t="shared" ref="B87:Y87" si="16">SUM(B79:B86)</f>
        <v>-1727962.9385971946</v>
      </c>
      <c r="C87" s="245">
        <f>SUM(C79:C86)</f>
        <v>-22657.77426256903</v>
      </c>
      <c r="D87" s="245">
        <f t="shared" si="16"/>
        <v>115360.43663591874</v>
      </c>
      <c r="E87" s="245">
        <f t="shared" si="16"/>
        <v>163789.22807506655</v>
      </c>
      <c r="F87" s="245">
        <f t="shared" si="16"/>
        <v>169719.10020945079</v>
      </c>
      <c r="G87" s="245">
        <f t="shared" si="16"/>
        <v>178276.67963431665</v>
      </c>
      <c r="H87" s="245">
        <f t="shared" si="16"/>
        <v>187169.78859511617</v>
      </c>
      <c r="I87" s="245">
        <f t="shared" si="16"/>
        <v>196412.51933235844</v>
      </c>
      <c r="J87" s="245">
        <f t="shared" si="16"/>
        <v>168207.40611439766</v>
      </c>
      <c r="K87" s="245">
        <f t="shared" si="16"/>
        <v>172906.06596478957</v>
      </c>
      <c r="L87" s="245">
        <f t="shared" si="16"/>
        <v>181478.053951826</v>
      </c>
      <c r="M87" s="245">
        <f t="shared" si="16"/>
        <v>190386.17663440719</v>
      </c>
      <c r="N87" s="245">
        <f t="shared" si="16"/>
        <v>199644.55166974608</v>
      </c>
      <c r="O87" s="245">
        <f t="shared" si="16"/>
        <v>209267.88965665837</v>
      </c>
      <c r="P87" s="245">
        <f t="shared" si="16"/>
        <v>219271.51903911028</v>
      </c>
      <c r="Q87" s="245">
        <f t="shared" si="16"/>
        <v>229671.41205571446</v>
      </c>
      <c r="R87" s="245">
        <f t="shared" si="16"/>
        <v>240484.21177910524</v>
      </c>
      <c r="S87" s="245">
        <f t="shared" si="16"/>
        <v>251727.26029096762</v>
      </c>
      <c r="T87" s="245">
        <f t="shared" si="16"/>
        <v>263418.62804041774</v>
      </c>
      <c r="U87" s="245">
        <f t="shared" si="16"/>
        <v>275577.14443543373</v>
      </c>
      <c r="V87" s="245">
        <f t="shared" si="16"/>
        <v>290088.95036773226</v>
      </c>
      <c r="W87" s="245">
        <f t="shared" si="16"/>
        <v>303021.85816889134</v>
      </c>
      <c r="X87" s="245">
        <f t="shared" si="16"/>
        <v>316483.28210569907</v>
      </c>
      <c r="Y87" s="245">
        <f t="shared" si="16"/>
        <v>330495.41985585279</v>
      </c>
    </row>
    <row r="88" spans="1:25">
      <c r="A88" s="242" t="s">
        <v>570</v>
      </c>
      <c r="B88" s="245">
        <f>SUM(B87:B87)</f>
        <v>-1727962.9385971946</v>
      </c>
      <c r="C88" s="245">
        <f>SUM(B87:C87)</f>
        <v>-1750620.7128597638</v>
      </c>
      <c r="D88" s="245">
        <f>SUM(B87:D87)</f>
        <v>-1635260.2762238451</v>
      </c>
      <c r="E88" s="245">
        <f>SUM(B87:E87)</f>
        <v>-1471471.0481487785</v>
      </c>
      <c r="F88" s="245">
        <f>SUM(B87:F87)</f>
        <v>-1301751.9479393277</v>
      </c>
      <c r="G88" s="245">
        <f>SUM(B87:G87)</f>
        <v>-1123475.2683050111</v>
      </c>
      <c r="H88" s="245">
        <f>SUM(B87:H87)</f>
        <v>-936305.47970989486</v>
      </c>
      <c r="I88" s="245">
        <f>SUM(B87:I87)</f>
        <v>-739892.96037753648</v>
      </c>
      <c r="J88" s="245">
        <f>SUM(B87:J87)</f>
        <v>-571685.55426313879</v>
      </c>
      <c r="K88" s="245">
        <f>SUM(B87:K87)</f>
        <v>-398779.4882983492</v>
      </c>
      <c r="L88" s="245">
        <f>SUM(B87:L87)</f>
        <v>-217301.43434652319</v>
      </c>
      <c r="M88" s="245">
        <f>SUM(B87:M87)</f>
        <v>-26915.257712115999</v>
      </c>
      <c r="N88" s="245">
        <f>SUM(B87:N87)</f>
        <v>172729.29395763009</v>
      </c>
      <c r="O88" s="245">
        <f>SUM(B87:O87)</f>
        <v>381997.18361428846</v>
      </c>
      <c r="P88" s="245">
        <f>SUM(B87:P87)</f>
        <v>601268.70265339874</v>
      </c>
      <c r="Q88" s="245">
        <f>SUM(B87:Q87)</f>
        <v>830940.11470911326</v>
      </c>
      <c r="R88" s="245">
        <f>SUM(B87:R87)</f>
        <v>1071424.3264882185</v>
      </c>
      <c r="S88" s="245">
        <f>SUM(B87:S87)</f>
        <v>1323151.586779186</v>
      </c>
      <c r="T88" s="245">
        <f>SUM(B87:T87)</f>
        <v>1586570.2148196038</v>
      </c>
      <c r="U88" s="245">
        <f>SUM(B87:U87)</f>
        <v>1862147.3592550375</v>
      </c>
      <c r="V88" s="245">
        <f>SUM(B87:V87)</f>
        <v>2152236.3096227697</v>
      </c>
      <c r="W88" s="245">
        <f>SUM(B87:W87)</f>
        <v>2455258.1677916609</v>
      </c>
      <c r="X88" s="245">
        <f>SUM(B87:X87)</f>
        <v>2771741.4498973601</v>
      </c>
      <c r="Y88" s="245">
        <f>SUM(B87:Y87)</f>
        <v>3102236.8697532127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-1727962.9385971946</v>
      </c>
      <c r="C90" s="245">
        <f t="shared" si="17"/>
        <v>-20902.0057772777</v>
      </c>
      <c r="D90" s="245">
        <f t="shared" si="17"/>
        <v>98174.41605839954</v>
      </c>
      <c r="E90" s="245">
        <f t="shared" si="17"/>
        <v>128587.12594973139</v>
      </c>
      <c r="F90" s="245">
        <f t="shared" si="17"/>
        <v>122917.46410915696</v>
      </c>
      <c r="G90" s="245">
        <f t="shared" si="17"/>
        <v>119109.97290032438</v>
      </c>
      <c r="H90" s="245">
        <f t="shared" si="17"/>
        <v>115361.2774654368</v>
      </c>
      <c r="I90" s="245">
        <f t="shared" si="17"/>
        <v>111677.11621475604</v>
      </c>
      <c r="J90" s="245">
        <f t="shared" si="17"/>
        <v>88228.898260476562</v>
      </c>
      <c r="K90" s="245">
        <f t="shared" si="17"/>
        <v>83665.553749516417</v>
      </c>
      <c r="L90" s="245">
        <f t="shared" si="17"/>
        <v>81008.630740954002</v>
      </c>
      <c r="M90" s="245">
        <f t="shared" si="17"/>
        <v>78399.502746693775</v>
      </c>
      <c r="N90" s="245">
        <f t="shared" si="17"/>
        <v>75841.353723691485</v>
      </c>
      <c r="O90" s="245">
        <f t="shared" si="17"/>
        <v>73336.794967015274</v>
      </c>
      <c r="P90" s="245">
        <f t="shared" si="17"/>
        <v>70887.926691757224</v>
      </c>
      <c r="Q90" s="245">
        <f t="shared" si="17"/>
        <v>68496.393821556121</v>
      </c>
      <c r="R90" s="245">
        <f t="shared" si="17"/>
        <v>66163.436499725896</v>
      </c>
      <c r="S90" s="245">
        <f t="shared" si="17"/>
        <v>63889.935794270459</v>
      </c>
      <c r="T90" s="245">
        <f t="shared" si="17"/>
        <v>61676.45502716575</v>
      </c>
      <c r="U90" s="245">
        <f t="shared" si="17"/>
        <v>59523.277120880841</v>
      </c>
      <c r="V90" s="245">
        <f t="shared" si="17"/>
        <v>57802.356284011483</v>
      </c>
      <c r="W90" s="245">
        <f t="shared" si="17"/>
        <v>55700.49193225929</v>
      </c>
      <c r="X90" s="245">
        <f t="shared" si="17"/>
        <v>53666.906897330948</v>
      </c>
      <c r="Y90" s="245">
        <f t="shared" si="17"/>
        <v>51700.1680279875</v>
      </c>
    </row>
    <row r="91" spans="1:25">
      <c r="A91" s="244" t="s">
        <v>572</v>
      </c>
      <c r="B91" s="245">
        <f>SUM(B90:B90)</f>
        <v>-1727962.9385971946</v>
      </c>
      <c r="C91" s="245">
        <f>SUM(B90:C90)</f>
        <v>-1748864.9443744724</v>
      </c>
      <c r="D91" s="245">
        <f>SUM(B90:D90)</f>
        <v>-1650690.5283160729</v>
      </c>
      <c r="E91" s="245">
        <f>SUM(B90:E90)</f>
        <v>-1522103.4023663416</v>
      </c>
      <c r="F91" s="245">
        <f>SUM(B90:F90)</f>
        <v>-1399185.9382571846</v>
      </c>
      <c r="G91" s="245">
        <f>SUM(B90:G90)</f>
        <v>-1280075.9653568603</v>
      </c>
      <c r="H91" s="245">
        <f>SUM(B90:H90)</f>
        <v>-1164714.6878914235</v>
      </c>
      <c r="I91" s="245">
        <f>SUM(B90:I90)</f>
        <v>-1053037.5716766673</v>
      </c>
      <c r="J91" s="245">
        <f>SUM(B90:J90)</f>
        <v>-964808.67341619078</v>
      </c>
      <c r="K91" s="245">
        <f>SUM(B90:K90)</f>
        <v>-881143.11966667441</v>
      </c>
      <c r="L91" s="245">
        <f>SUM(B90:L90)</f>
        <v>-800134.48892572045</v>
      </c>
      <c r="M91" s="245">
        <f>SUM(B90:M90)</f>
        <v>-721734.98617902666</v>
      </c>
      <c r="N91" s="245">
        <f>SUM(B90:N90)</f>
        <v>-645893.63245533523</v>
      </c>
      <c r="O91" s="245">
        <f>SUM(B90:O90)</f>
        <v>-572556.83748831996</v>
      </c>
      <c r="P91" s="245">
        <f>SUM(B90:P90)</f>
        <v>-501668.91079656273</v>
      </c>
      <c r="Q91" s="245">
        <f>SUM(B90:Q90)</f>
        <v>-433172.51697500661</v>
      </c>
      <c r="R91" s="245">
        <f>SUM(B90:R90)</f>
        <v>-367009.0804752807</v>
      </c>
      <c r="S91" s="245">
        <f>SUM(B90:S90)</f>
        <v>-303119.14468101022</v>
      </c>
      <c r="T91" s="245">
        <f>SUM(B90:T90)</f>
        <v>-241442.68965384446</v>
      </c>
      <c r="U91" s="245">
        <f>SUM(B90:U90)</f>
        <v>-181919.41253296362</v>
      </c>
      <c r="V91" s="245">
        <f>SUM(B90:V90)</f>
        <v>-124117.05624895214</v>
      </c>
      <c r="W91" s="245">
        <f>SUM(B90:W90)</f>
        <v>-68416.564316692849</v>
      </c>
      <c r="X91" s="245">
        <f>SUM(B90:X90)</f>
        <v>-14749.657419361902</v>
      </c>
      <c r="Y91" s="245">
        <f>SUM(B90:Y90)</f>
        <v>36950.510608625598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1.2.1.142</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КТПН-785</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1.2.1.142</v>
      </c>
      <c r="C11" s="6"/>
      <c r="D11" s="6"/>
      <c r="E11" s="6"/>
      <c r="F11" s="6"/>
      <c r="G11" s="6"/>
      <c r="H11" s="207" t="str">
        <f>'1. паспорт местоположение'!C12</f>
        <v>1.2.1.142</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КТПН-785</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1.66659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1.66659</v>
      </c>
      <c r="X27" s="209"/>
      <c r="Y27" s="209">
        <f>VLOOKUP($H$11,'[6]2'!$A$15:$CR$670,79,FALSE)</f>
        <v>0</v>
      </c>
      <c r="Z27" s="209"/>
      <c r="AA27" s="209">
        <f>VLOOKUP($H$11,'[6]2'!$A$15:$CR$670,84,FALSE)</f>
        <v>0</v>
      </c>
      <c r="AB27" s="209"/>
      <c r="AC27" s="208">
        <f t="shared" si="2"/>
        <v>0</v>
      </c>
      <c r="AD27" s="208">
        <f t="shared" si="3"/>
        <v>1.66659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1.388825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1.388825</v>
      </c>
      <c r="X30" s="209"/>
      <c r="Y30" s="209">
        <f>Y27/1.2</f>
        <v>0</v>
      </c>
      <c r="Z30" s="209"/>
      <c r="AA30" s="209">
        <f>AA27/1.2</f>
        <v>0</v>
      </c>
      <c r="AB30" s="208"/>
      <c r="AC30" s="208">
        <f t="shared" si="2"/>
        <v>0</v>
      </c>
      <c r="AD30" s="208">
        <f t="shared" si="3"/>
        <v>1.388825</v>
      </c>
    </row>
    <row r="31" spans="1:33">
      <c r="A31" s="70" t="s">
        <v>176</v>
      </c>
      <c r="B31" s="41" t="s">
        <v>175</v>
      </c>
      <c r="C31" s="208">
        <f t="shared" si="0"/>
        <v>0</v>
      </c>
      <c r="D31" s="208">
        <f t="shared" si="1"/>
        <v>6.9441249999999996E-2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6.9441249999999996E-2</v>
      </c>
      <c r="X31" s="208"/>
      <c r="Y31" s="209">
        <f>Y30*0.05</f>
        <v>0</v>
      </c>
      <c r="Z31" s="208"/>
      <c r="AA31" s="209">
        <f>AA30*0.05</f>
        <v>0</v>
      </c>
      <c r="AB31" s="208"/>
      <c r="AC31" s="208">
        <f t="shared" si="2"/>
        <v>0</v>
      </c>
      <c r="AD31" s="208">
        <f t="shared" si="3"/>
        <v>6.9441249999999996E-2</v>
      </c>
    </row>
    <row r="32" spans="1:33" ht="31.5">
      <c r="A32" s="70" t="s">
        <v>174</v>
      </c>
      <c r="B32" s="41" t="s">
        <v>173</v>
      </c>
      <c r="C32" s="208">
        <f t="shared" si="0"/>
        <v>0</v>
      </c>
      <c r="D32" s="208">
        <f t="shared" si="1"/>
        <v>0.55552999999999997</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0.55552999999999997</v>
      </c>
      <c r="X32" s="208"/>
      <c r="Y32" s="209">
        <f>Y30*0.4</f>
        <v>0</v>
      </c>
      <c r="Z32" s="208"/>
      <c r="AA32" s="209">
        <f>AA30*0.4</f>
        <v>0</v>
      </c>
      <c r="AB32" s="208"/>
      <c r="AC32" s="208">
        <f t="shared" si="2"/>
        <v>0</v>
      </c>
      <c r="AD32" s="208">
        <f t="shared" si="3"/>
        <v>0.55552999999999997</v>
      </c>
    </row>
    <row r="33" spans="1:30">
      <c r="A33" s="70" t="s">
        <v>172</v>
      </c>
      <c r="B33" s="41" t="s">
        <v>171</v>
      </c>
      <c r="C33" s="208">
        <f t="shared" si="0"/>
        <v>0</v>
      </c>
      <c r="D33" s="208">
        <f t="shared" si="1"/>
        <v>0.69441249999999999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0.69441249999999999</v>
      </c>
      <c r="X33" s="208"/>
      <c r="Y33" s="209">
        <f>Y30*0.5</f>
        <v>0</v>
      </c>
      <c r="Z33" s="208"/>
      <c r="AA33" s="209">
        <f>AA30*0.5</f>
        <v>0</v>
      </c>
      <c r="AB33" s="208"/>
      <c r="AC33" s="208">
        <f t="shared" si="2"/>
        <v>0</v>
      </c>
      <c r="AD33" s="208">
        <f t="shared" si="3"/>
        <v>0.69441249999999999</v>
      </c>
    </row>
    <row r="34" spans="1:30">
      <c r="A34" s="70" t="s">
        <v>170</v>
      </c>
      <c r="B34" s="41" t="s">
        <v>169</v>
      </c>
      <c r="C34" s="208">
        <f t="shared" si="0"/>
        <v>0</v>
      </c>
      <c r="D34" s="208">
        <f t="shared" si="1"/>
        <v>6.9441250000000121E-2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6.9441250000000121E-2</v>
      </c>
      <c r="X34" s="208"/>
      <c r="Y34" s="209">
        <f>Y30-Y31-Y32-Y33</f>
        <v>0</v>
      </c>
      <c r="Z34" s="208"/>
      <c r="AA34" s="209">
        <f>AA30-AA31-AA32-AA33</f>
        <v>0</v>
      </c>
      <c r="AB34" s="208"/>
      <c r="AC34" s="208">
        <f t="shared" si="2"/>
        <v>0</v>
      </c>
      <c r="AD34" s="208">
        <f t="shared" si="3"/>
        <v>6.9441250000000121E-2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0.63</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0.63</v>
      </c>
      <c r="X45" s="209"/>
      <c r="Y45" s="209">
        <f>VLOOKUP($H$11,'[6]1_2018'!$C$16:$BK$785,28,FALSE)</f>
        <v>0</v>
      </c>
      <c r="Z45" s="209"/>
      <c r="AA45" s="209">
        <f>VLOOKUP(H11,'[6]1_2018'!$C$15:$BK$730,29,FALSE)</f>
        <v>0</v>
      </c>
      <c r="AB45" s="209"/>
      <c r="AC45" s="208">
        <f t="shared" si="2"/>
        <v>0</v>
      </c>
      <c r="AD45" s="208">
        <f t="shared" si="3"/>
        <v>0.63</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1.388825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1.388825</v>
      </c>
      <c r="X52" s="209"/>
      <c r="Y52" s="209">
        <f>Y30</f>
        <v>0</v>
      </c>
      <c r="Z52" s="209"/>
      <c r="AA52" s="209">
        <f>AA30</f>
        <v>0</v>
      </c>
      <c r="AB52" s="209"/>
      <c r="AC52" s="208">
        <f t="shared" si="2"/>
        <v>0</v>
      </c>
      <c r="AD52" s="208">
        <f t="shared" si="3"/>
        <v>1.388825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0.63</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0.63</v>
      </c>
      <c r="X54" s="209"/>
      <c r="Y54" s="209">
        <f t="shared" si="4"/>
        <v>0</v>
      </c>
      <c r="Z54" s="209"/>
      <c r="AA54" s="209">
        <f t="shared" si="4"/>
        <v>0</v>
      </c>
      <c r="AB54" s="209"/>
      <c r="AC54" s="208">
        <f t="shared" si="2"/>
        <v>0</v>
      </c>
      <c r="AD54" s="208">
        <f t="shared" si="3"/>
        <v>0.63</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1.2.1.142</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КТПН-785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0.63</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1.2.1.142</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КТПН-785</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1.66659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2021-04-05T05:37:47Z</dcterms:modified>
</cp:coreProperties>
</file>